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1840" windowHeight="13140" tabRatio="852" activeTab="3"/>
  </bookViews>
  <sheets>
    <sheet name="Բացատրագիր" sheetId="7" r:id="rId1"/>
    <sheet name="1-1" sheetId="18" r:id="rId2"/>
    <sheet name="Ամփոփ" sheetId="6" r:id="rId3"/>
    <sheet name="Ծավալաթերթ RUS" sheetId="4" r:id="rId4"/>
  </sheets>
  <definedNames>
    <definedName name="_xlnm._FilterDatabase" localSheetId="3" hidden="1">'Ծավալաթերթ RUS'!$A$12:$F$75</definedName>
    <definedName name="Z_0874A2B6_E6A5_4B5B_921E_124A1B309EAF_.wvu.FilterData" localSheetId="3" hidden="1">'Ծավալաթերթ RUS'!$A$12:$F$75</definedName>
    <definedName name="Z_1F358DBD_36FC_472B_8F87_CCA9CB9C70EC_.wvu.FilterData" localSheetId="3" hidden="1">'Ծավալաթերթ RUS'!$A$12:$F$75</definedName>
    <definedName name="Z_FA36E8C9_C080_4D8C_B229_D03F3C81C123_.wvu.FilterData" localSheetId="3" hidden="1">'Ծավալաթերթ RUS'!$A$12:$F$75</definedName>
    <definedName name="_xlnm.Print_Area" localSheetId="2">Ամփոփ!$A$1:$H$46</definedName>
    <definedName name="_xlnm.Print_Area" localSheetId="3">'Ծավալաթերթ RUS'!$A$1:$F$65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4" l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E49" i="4" l="1"/>
  <c r="F49" i="4" l="1"/>
  <c r="F61" i="4" s="1"/>
  <c r="E60" i="4"/>
  <c r="E59" i="4"/>
  <c r="E58" i="4"/>
  <c r="E57" i="4"/>
  <c r="E56" i="4"/>
  <c r="E55" i="4"/>
  <c r="E54" i="4"/>
  <c r="E53" i="4"/>
  <c r="E52" i="4"/>
  <c r="E51" i="4"/>
  <c r="E50" i="4"/>
  <c r="F50" i="4" s="1"/>
  <c r="E47" i="4"/>
  <c r="F47" i="4" s="1"/>
  <c r="E46" i="4"/>
  <c r="F46" i="4" s="1"/>
  <c r="E45" i="4"/>
  <c r="E44" i="4"/>
  <c r="F44" i="4" s="1"/>
  <c r="E43" i="4"/>
  <c r="E42" i="4"/>
  <c r="E41" i="4"/>
  <c r="E40" i="4"/>
  <c r="E39" i="4"/>
  <c r="E38" i="4"/>
  <c r="E37" i="4"/>
  <c r="E36" i="4"/>
  <c r="E35" i="4"/>
  <c r="E34" i="4"/>
  <c r="E33" i="4"/>
  <c r="E32" i="4"/>
  <c r="F32" i="4" s="1"/>
  <c r="E31" i="4"/>
  <c r="F31" i="4" s="1"/>
  <c r="E30" i="4"/>
  <c r="E29" i="4"/>
  <c r="E28" i="4"/>
  <c r="E27" i="4"/>
  <c r="E26" i="4"/>
  <c r="E24" i="4"/>
  <c r="E23" i="4"/>
  <c r="E22" i="4"/>
  <c r="E21" i="4"/>
  <c r="E20" i="4"/>
  <c r="E19" i="4"/>
  <c r="E18" i="4"/>
  <c r="E17" i="4"/>
  <c r="F17" i="4" s="1"/>
  <c r="E16" i="4"/>
  <c r="E15" i="4"/>
  <c r="E14" i="4"/>
  <c r="F14" i="4" s="1"/>
  <c r="E13" i="4"/>
  <c r="F13" i="4" s="1"/>
  <c r="A26" i="4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F15" i="4"/>
  <c r="F16" i="4"/>
  <c r="F18" i="4"/>
  <c r="F19" i="4"/>
  <c r="F20" i="4"/>
  <c r="F21" i="4"/>
  <c r="F22" i="4"/>
  <c r="F23" i="4"/>
  <c r="F24" i="4"/>
  <c r="F29" i="4"/>
  <c r="F30" i="4"/>
  <c r="F33" i="4"/>
  <c r="F34" i="4"/>
  <c r="F35" i="4"/>
  <c r="F36" i="4"/>
  <c r="F37" i="4"/>
  <c r="F38" i="4"/>
  <c r="F39" i="4"/>
  <c r="F40" i="4"/>
  <c r="F41" i="4"/>
  <c r="F42" i="4"/>
  <c r="F43" i="4"/>
  <c r="F45" i="4"/>
  <c r="F51" i="4"/>
  <c r="F52" i="4"/>
  <c r="F53" i="4"/>
  <c r="F54" i="4"/>
  <c r="F55" i="4"/>
  <c r="F56" i="4"/>
  <c r="F57" i="4"/>
  <c r="F58" i="4"/>
  <c r="F59" i="4"/>
  <c r="F60" i="4"/>
  <c r="D28" i="4"/>
  <c r="F28" i="4" s="1"/>
  <c r="D27" i="4"/>
  <c r="F27" i="4" s="1"/>
  <c r="D26" i="4"/>
  <c r="F26" i="4" s="1"/>
  <c r="I57" i="18"/>
  <c r="H57" i="18"/>
  <c r="O68" i="18"/>
  <c r="Q68" i="18" s="1"/>
  <c r="I68" i="18"/>
  <c r="H68" i="18"/>
  <c r="Q67" i="18"/>
  <c r="I67" i="18"/>
  <c r="P67" i="18" s="1"/>
  <c r="R67" i="18" s="1"/>
  <c r="Q66" i="18"/>
  <c r="I66" i="18"/>
  <c r="P66" i="18" s="1"/>
  <c r="R66" i="18" s="1"/>
  <c r="Q65" i="18"/>
  <c r="I65" i="18"/>
  <c r="H65" i="18"/>
  <c r="Q64" i="18"/>
  <c r="P64" i="18"/>
  <c r="R64" i="18" s="1"/>
  <c r="I64" i="18"/>
  <c r="I60" i="18"/>
  <c r="H60" i="18"/>
  <c r="P60" i="18" s="1"/>
  <c r="R60" i="18" s="1"/>
  <c r="Q60" i="18"/>
  <c r="O63" i="18"/>
  <c r="Q63" i="18" s="1"/>
  <c r="H63" i="18"/>
  <c r="P63" i="18" s="1"/>
  <c r="R63" i="18" s="1"/>
  <c r="P62" i="18"/>
  <c r="R62" i="18" s="1"/>
  <c r="O62" i="18"/>
  <c r="Q62" i="18" s="1"/>
  <c r="H62" i="18"/>
  <c r="Q61" i="18"/>
  <c r="P61" i="18"/>
  <c r="R61" i="18" s="1"/>
  <c r="H61" i="18"/>
  <c r="G59" i="18"/>
  <c r="I59" i="18" s="1"/>
  <c r="F59" i="18"/>
  <c r="H59" i="18" s="1"/>
  <c r="Q59" i="18"/>
  <c r="Q58" i="18"/>
  <c r="I58" i="18"/>
  <c r="H58" i="18"/>
  <c r="O57" i="18"/>
  <c r="Q57" i="18" s="1"/>
  <c r="R71" i="18" s="1"/>
  <c r="F9" i="6" l="1"/>
  <c r="F10" i="6" s="1"/>
  <c r="F13" i="6" s="1"/>
  <c r="F16" i="6" s="1"/>
  <c r="F20" i="6" s="1"/>
  <c r="F26" i="6" s="1"/>
  <c r="F33" i="6" s="1"/>
  <c r="F34" i="6" s="1"/>
  <c r="F35" i="6" s="1"/>
  <c r="F37" i="6" s="1"/>
  <c r="F39" i="6" s="1"/>
  <c r="E6" i="18"/>
  <c r="P58" i="18"/>
  <c r="R58" i="18" s="1"/>
  <c r="P65" i="18"/>
  <c r="R65" i="18" s="1"/>
  <c r="P68" i="18"/>
  <c r="R68" i="18" s="1"/>
  <c r="P59" i="18"/>
  <c r="R59" i="18" s="1"/>
  <c r="P57" i="18"/>
  <c r="R57" i="18" s="1"/>
  <c r="R69" i="18" s="1"/>
  <c r="R72" i="18" s="1"/>
  <c r="R73" i="18" s="1"/>
  <c r="R74" i="18" s="1"/>
  <c r="R75" i="18" s="1"/>
  <c r="R76" i="18" s="1"/>
  <c r="R77" i="18" l="1"/>
  <c r="E5" i="18"/>
  <c r="D9" i="6"/>
  <c r="O55" i="18"/>
  <c r="O54" i="18"/>
  <c r="Q54" i="18" s="1"/>
  <c r="O51" i="18"/>
  <c r="O50" i="18"/>
  <c r="O49" i="18"/>
  <c r="O48" i="18"/>
  <c r="O43" i="18"/>
  <c r="O39" i="18"/>
  <c r="O38" i="18"/>
  <c r="O37" i="18"/>
  <c r="O36" i="18"/>
  <c r="O35" i="18"/>
  <c r="O34" i="18"/>
  <c r="O32" i="18"/>
  <c r="O30" i="18"/>
  <c r="O28" i="18"/>
  <c r="O27" i="18"/>
  <c r="O25" i="18"/>
  <c r="O19" i="18"/>
  <c r="O18" i="18"/>
  <c r="H55" i="18"/>
  <c r="I55" i="18"/>
  <c r="H15" i="18"/>
  <c r="I15" i="18"/>
  <c r="H17" i="18"/>
  <c r="H18" i="18"/>
  <c r="H19" i="18"/>
  <c r="I20" i="18"/>
  <c r="H21" i="18"/>
  <c r="I22" i="18"/>
  <c r="H23" i="18"/>
  <c r="I23" i="18"/>
  <c r="I24" i="18"/>
  <c r="H25" i="18"/>
  <c r="I25" i="18"/>
  <c r="H27" i="18"/>
  <c r="I27" i="18"/>
  <c r="H28" i="18"/>
  <c r="H30" i="18"/>
  <c r="I30" i="18"/>
  <c r="H32" i="18"/>
  <c r="I32" i="18"/>
  <c r="H39" i="18"/>
  <c r="I39" i="18"/>
  <c r="H40" i="18"/>
  <c r="I40" i="18"/>
  <c r="H41" i="18"/>
  <c r="I41" i="18"/>
  <c r="I42" i="18"/>
  <c r="P42" i="18" s="1"/>
  <c r="R42" i="18" s="1"/>
  <c r="H43" i="18"/>
  <c r="I43" i="18"/>
  <c r="I46" i="18"/>
  <c r="H47" i="18"/>
  <c r="I47" i="18"/>
  <c r="H48" i="18"/>
  <c r="I48" i="18"/>
  <c r="H51" i="18"/>
  <c r="I51" i="18"/>
  <c r="H54" i="18"/>
  <c r="I54" i="18"/>
  <c r="M47" i="18"/>
  <c r="O47" i="18" s="1"/>
  <c r="F47" i="18"/>
  <c r="Q42" i="18"/>
  <c r="Q41" i="18"/>
  <c r="Q40" i="18"/>
  <c r="P54" i="18" l="1"/>
  <c r="R54" i="18" s="1"/>
  <c r="Q48" i="18"/>
  <c r="Q51" i="18"/>
  <c r="Q50" i="18"/>
  <c r="P50" i="18"/>
  <c r="R50" i="18" s="1"/>
  <c r="P40" i="18"/>
  <c r="R40" i="18" s="1"/>
  <c r="P51" i="18"/>
  <c r="R51" i="18" s="1"/>
  <c r="Q49" i="18"/>
  <c r="P49" i="18"/>
  <c r="R49" i="18" s="1"/>
  <c r="P48" i="18"/>
  <c r="R48" i="18" s="1"/>
  <c r="P41" i="18"/>
  <c r="R41" i="18" s="1"/>
  <c r="Q47" i="18"/>
  <c r="P47" i="18" l="1"/>
  <c r="R47" i="18" s="1"/>
  <c r="P36" i="18" l="1"/>
  <c r="R36" i="18" s="1"/>
  <c r="Q35" i="18"/>
  <c r="E30" i="18"/>
  <c r="E28" i="18"/>
  <c r="E27" i="18"/>
  <c r="Q34" i="18"/>
  <c r="Q32" i="18"/>
  <c r="Q25" i="18"/>
  <c r="Q24" i="18"/>
  <c r="P24" i="18"/>
  <c r="R24" i="18" s="1"/>
  <c r="Q23" i="18"/>
  <c r="Q18" i="18"/>
  <c r="Q22" i="18"/>
  <c r="P22" i="18"/>
  <c r="R22" i="18" s="1"/>
  <c r="Q21" i="18"/>
  <c r="P21" i="18"/>
  <c r="R21" i="18" s="1"/>
  <c r="Q20" i="18"/>
  <c r="P20" i="18"/>
  <c r="R20" i="18" s="1"/>
  <c r="Q19" i="18"/>
  <c r="Q43" i="18"/>
  <c r="Q17" i="18"/>
  <c r="P17" i="18"/>
  <c r="R17" i="18" s="1"/>
  <c r="G16" i="18"/>
  <c r="I16" i="18" s="1"/>
  <c r="F16" i="18"/>
  <c r="H16" i="18" s="1"/>
  <c r="I14" i="18"/>
  <c r="H14" i="18"/>
  <c r="Q16" i="18"/>
  <c r="Q15" i="18"/>
  <c r="Q14" i="18"/>
  <c r="P30" i="18" l="1"/>
  <c r="R30" i="18" s="1"/>
  <c r="Q36" i="18"/>
  <c r="P35" i="18"/>
  <c r="R35" i="18" s="1"/>
  <c r="Q28" i="18"/>
  <c r="Q30" i="18"/>
  <c r="Q38" i="18"/>
  <c r="P28" i="18"/>
  <c r="R28" i="18" s="1"/>
  <c r="P32" i="18"/>
  <c r="R32" i="18" s="1"/>
  <c r="Q27" i="18"/>
  <c r="P34" i="18"/>
  <c r="R34" i="18" s="1"/>
  <c r="Q37" i="18"/>
  <c r="P27" i="18"/>
  <c r="R27" i="18" s="1"/>
  <c r="Q39" i="18"/>
  <c r="P37" i="18"/>
  <c r="R37" i="18" s="1"/>
  <c r="P39" i="18"/>
  <c r="R39" i="18" s="1"/>
  <c r="P38" i="18"/>
  <c r="R38" i="18" s="1"/>
  <c r="P25" i="18"/>
  <c r="R25" i="18" s="1"/>
  <c r="P23" i="18"/>
  <c r="R23" i="18" s="1"/>
  <c r="P18" i="18"/>
  <c r="R18" i="18" s="1"/>
  <c r="P19" i="18"/>
  <c r="R19" i="18" s="1"/>
  <c r="P43" i="18"/>
  <c r="R43" i="18" s="1"/>
  <c r="P16" i="18"/>
  <c r="R16" i="18" s="1"/>
  <c r="P14" i="18"/>
  <c r="R14" i="18" s="1"/>
  <c r="P15" i="18"/>
  <c r="R15" i="18" s="1"/>
  <c r="A3" i="7" l="1"/>
  <c r="O46" i="18"/>
  <c r="Q46" i="18" l="1"/>
  <c r="P46" i="18" l="1"/>
  <c r="R46" i="18" s="1"/>
  <c r="Q55" i="18" l="1"/>
  <c r="P55" i="18" l="1"/>
  <c r="R55" i="18" s="1"/>
  <c r="F62" i="4" l="1"/>
  <c r="F63" i="4" s="1"/>
  <c r="G63" i="4" l="1"/>
  <c r="E4" i="4"/>
  <c r="C9" i="6"/>
  <c r="D10" i="6" l="1"/>
  <c r="D13" i="6" s="1"/>
  <c r="D16" i="6" s="1"/>
  <c r="D18" i="6" s="1"/>
  <c r="H9" i="6"/>
  <c r="H10" i="6" s="1"/>
  <c r="H13" i="6" s="1"/>
  <c r="H16" i="6" s="1"/>
  <c r="D19" i="6" l="1"/>
  <c r="D20" i="6" s="1"/>
  <c r="H18" i="6"/>
  <c r="D23" i="6" l="1"/>
  <c r="H23" i="6" s="1"/>
  <c r="D22" i="6"/>
  <c r="H41" i="6"/>
  <c r="H19" i="6"/>
  <c r="H20" i="6" s="1"/>
  <c r="G24" i="6" s="1"/>
  <c r="E5" i="4" l="1"/>
  <c r="H22" i="6"/>
  <c r="D25" i="6"/>
  <c r="D26" i="6" s="1"/>
  <c r="D33" i="6" s="1"/>
  <c r="D34" i="6" s="1"/>
  <c r="D35" i="6" s="1"/>
  <c r="D37" i="6" s="1"/>
  <c r="D39" i="6" s="1"/>
  <c r="G25" i="6"/>
  <c r="G26" i="6" s="1"/>
  <c r="H24" i="6"/>
  <c r="H25" i="6" l="1"/>
  <c r="H26" i="6" s="1"/>
  <c r="G28" i="6" l="1"/>
  <c r="H28" i="6" s="1"/>
  <c r="G29" i="6"/>
  <c r="H29" i="6" s="1"/>
  <c r="G30" i="6" l="1"/>
  <c r="G33" i="6" s="1"/>
  <c r="G34" i="6" s="1"/>
  <c r="G35" i="6" s="1"/>
  <c r="G37" i="6" s="1"/>
  <c r="G39" i="6" s="1"/>
  <c r="H30" i="6"/>
  <c r="H33" i="6" s="1"/>
  <c r="H34" i="6" s="1"/>
  <c r="H35" i="6" s="1"/>
  <c r="H37" i="6" s="1"/>
  <c r="H39" i="6" s="1"/>
  <c r="K39" i="6" l="1"/>
  <c r="J39" i="6"/>
  <c r="G29" i="7"/>
  <c r="F4" i="6"/>
</calcChain>
</file>

<file path=xl/sharedStrings.xml><?xml version="1.0" encoding="utf-8"?>
<sst xmlns="http://schemas.openxmlformats.org/spreadsheetml/2006/main" count="467" uniqueCount="302">
  <si>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</si>
  <si>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</si>
  <si>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</si>
  <si>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</si>
  <si>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</si>
  <si>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</si>
  <si>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</si>
  <si>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</si>
  <si>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</si>
  <si>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</si>
  <si>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</si>
  <si>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</si>
  <si>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</si>
  <si>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</si>
  <si>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</si>
  <si>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</si>
  <si>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</si>
  <si>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</si>
  <si>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</si>
  <si>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</si>
  <si>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</si>
  <si>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</si>
  <si>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</si>
  <si>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</si>
  <si>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</si>
  <si>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</si>
  <si>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</si>
  <si>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</si>
  <si>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</si>
  <si>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</si>
  <si>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</si>
  <si>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</si>
  <si>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</si>
  <si>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</si>
  <si>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</si>
  <si>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</si>
  <si>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</si>
  <si>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</si>
  <si>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</si>
  <si>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</si>
  <si>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</si>
  <si>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</si>
  <si>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</si>
  <si>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</si>
  <si>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</si>
  <si>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</si>
  <si>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</si>
  <si>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</si>
  <si>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</si>
  <si>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</si>
  <si>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</si>
  <si>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</si>
  <si>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</si>
  <si>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</si>
  <si>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</si>
  <si>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</si>
  <si>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</si>
  <si>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</si>
  <si>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</si>
  <si>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</si>
  <si>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</si>
  <si>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</si>
  <si>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</si>
  <si>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</si>
  <si>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</si>
  <si>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</si>
  <si>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</si>
  <si>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</si>
  <si>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</si>
  <si>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</si>
  <si>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</si>
  <si>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</si>
  <si>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</si>
  <si>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</si>
  <si>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</si>
  <si>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</si>
  <si>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</si>
  <si>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</si>
  <si>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</si>
  <si>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</si>
  <si>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</si>
  <si>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</si>
  <si>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</si>
  <si>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</si>
  <si>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</si>
  <si>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</si>
  <si>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</si>
  <si>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</si>
  <si>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</si>
  <si>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</si>
  <si>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</si>
  <si>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</si>
  <si>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Գ310-5</t>
  </si>
  <si>
    <t xml:space="preserve">հրատարակված 2024 թ. ՀՀ Ֆինանսների Նախարարության  « Գնագոյացման վերլուծական </t>
  </si>
  <si>
    <t>Ինդեքսավորման գործակիցներ՝</t>
  </si>
  <si>
    <t>Բիտումի մածիկ</t>
  </si>
  <si>
    <t>Օբյեկտի անվանումը՝</t>
  </si>
  <si>
    <t>1-1594</t>
  </si>
  <si>
    <r>
      <t>1000մ</t>
    </r>
    <r>
      <rPr>
        <sz val="12"/>
        <color theme="1"/>
        <rFont val="Calibri"/>
        <family val="2"/>
        <charset val="204"/>
      </rPr>
      <t>³</t>
    </r>
  </si>
  <si>
    <t>1-1635</t>
  </si>
  <si>
    <t xml:space="preserve">   ա - Տրանսպորտային ծախսերը հաշվի արնող գործակից                                - 1.0893</t>
  </si>
  <si>
    <t>Ջուր</t>
  </si>
  <si>
    <t>1-969</t>
  </si>
  <si>
    <t>Բնահողի հետլիցք ձեռքով</t>
  </si>
  <si>
    <t>27-42       27-42-1</t>
  </si>
  <si>
    <t>Խիճ  10-20մմ</t>
  </si>
  <si>
    <t>II/7</t>
  </si>
  <si>
    <t>27-251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</si>
  <si>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</si>
  <si>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t>27-164-2 27-165-2</t>
  </si>
  <si>
    <t>1-1552</t>
  </si>
  <si>
    <t>Խիճ  20-40մմ</t>
  </si>
  <si>
    <t>II/8</t>
  </si>
  <si>
    <t>VI/20</t>
  </si>
  <si>
    <t>2. Աշխատավարձի գործակից                                                                                     - 2333.65</t>
  </si>
  <si>
    <t>3. Մեքենա-մեխանիզմների շահագործման գործակից                                        - 3037.35</t>
  </si>
  <si>
    <t>Նյութերի և սարքավորումների արժեքները վերցված են թիվ 12 ինֆորմացիոն տեղեկագրից</t>
  </si>
  <si>
    <t xml:space="preserve">ՀՀ Լոռու մարզի Ալավերդի համայնքի Հագվի բնակավայրի խմելու ջրի և ջրահեռացման ցանցի </t>
  </si>
  <si>
    <t>կառուցման նախագծա-նախահաշվային  փաստաթղթերը կազմված են շինարարական աշխա-</t>
  </si>
  <si>
    <t>տանքների գործող  գների  հաշվարկների  մեթոդական  ցուցումների  հիման  վրա,  որը հաստատ-</t>
  </si>
  <si>
    <t>ված է թիվ թ 68,69 առ  21.08.2001թ. և թ 879-Ն առ 23.06.2011թ ՀՀ Քաղաքաշինության Նախարա-</t>
  </si>
  <si>
    <t>րության  հրամանների:</t>
  </si>
  <si>
    <t>Միջին աշխատավարձի չափ - 252 618.00 դրամ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</si>
  <si>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կողլիցքով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</si>
  <si>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</si>
  <si>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t>1-1595</t>
  </si>
  <si>
    <t>ինֆորմ. տեղեկագիր (12.2024թ.)</t>
  </si>
  <si>
    <t>1-1596 կիր.</t>
  </si>
  <si>
    <t>1-962</t>
  </si>
  <si>
    <t>23-1</t>
  </si>
  <si>
    <t>Ավազե հիմնատակի իրականացում</t>
  </si>
  <si>
    <t>Ավազ</t>
  </si>
  <si>
    <t>I/1</t>
  </si>
  <si>
    <t>11-3</t>
  </si>
  <si>
    <t>Բնահողի հետլիցք մեխանիզմով</t>
  </si>
  <si>
    <t>Ավազե պաշտպանիչ շերտի իրականացում</t>
  </si>
  <si>
    <t>Ավելորդ գրունտի տեղափոխում թափոնավայր 5 կմ</t>
  </si>
  <si>
    <t>Հետլիցքի գրունտի բարձում էքսկավատորով ինքնաթափ մեքենաներին</t>
  </si>
  <si>
    <t>1-1593</t>
  </si>
  <si>
    <t>Տեղափոխում 5 կմ</t>
  </si>
  <si>
    <t>22-122</t>
  </si>
  <si>
    <t>մ</t>
  </si>
  <si>
    <t>Պոլիվինքլորիդե խողովակ d=200մմ</t>
  </si>
  <si>
    <t>Կոյուղու պոլիէթիլենային ծալքավոր խողովակի տեղադրում d=200մմ, SN8</t>
  </si>
  <si>
    <t>11-6</t>
  </si>
  <si>
    <t>Խիճ  20-40 ֆրակցիայի</t>
  </si>
  <si>
    <t>Բետոն Վ-7.5</t>
  </si>
  <si>
    <t>VII/25</t>
  </si>
  <si>
    <t>23-111</t>
  </si>
  <si>
    <t>Ամրան Ա-500C</t>
  </si>
  <si>
    <t>6-241</t>
  </si>
  <si>
    <t>Տախտակ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</si>
  <si>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10-9</t>
    </r>
  </si>
  <si>
    <t>Ե/բ ծածկ դիտահորի, թուջե մտոցով</t>
  </si>
  <si>
    <r>
      <t xml:space="preserve">Ե/բ հավաքովի հիմքի սալ                         </t>
    </r>
    <r>
      <rPr>
        <sz val="16"/>
        <color theme="1"/>
        <rFont val="Arial Armenian"/>
        <family val="2"/>
      </rPr>
      <t>ПН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</si>
  <si>
    <t>Ե/բ հիմք դիտահորի</t>
  </si>
  <si>
    <t>XXXI/195</t>
  </si>
  <si>
    <t>8-27</t>
  </si>
  <si>
    <t>Ե/բ դիտահոր (հակասեյսմիկ դետալներով) D=1000մմ (12 հատ)</t>
  </si>
  <si>
    <t>Խճի նախաշերտի իրականացում  100մմ հաստ.</t>
  </si>
  <si>
    <t>23-4</t>
  </si>
  <si>
    <t>Հորի հիմքի պատրաստում Վ - 7.5 դասի բետոնից</t>
  </si>
  <si>
    <t>Ուղղորդող առվակների կառուցում Վ - 7.5 դասի  բետոնից</t>
  </si>
  <si>
    <t>Կոյուղու ե/բ հավաքովի դետալների տեղադրում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</si>
  <si>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10-6</t>
    </r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</si>
  <si>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10-3</t>
    </r>
  </si>
  <si>
    <t>Ե/բ օղակ դիտահորի кс10-9</t>
  </si>
  <si>
    <t>Ե/բ օղակ դիտահորի кс10-6</t>
  </si>
  <si>
    <t>Ե/բ օղակ դիտահորի кс10-3</t>
  </si>
  <si>
    <r>
      <t xml:space="preserve">Ե/բ հավաքովի ծածկի սալ                         </t>
    </r>
    <r>
      <rPr>
        <sz val="16"/>
        <color theme="1"/>
        <rFont val="Arial Armenian"/>
        <family val="2"/>
      </rPr>
      <t>ПП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  <r>
      <rPr>
        <sz val="14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թուջե մտոցով</t>
    </r>
  </si>
  <si>
    <t>Դիտահորի արտաքին մակերեսի հիդրոմեկուսացում բիտումի երլշերտ մածիկով</t>
  </si>
  <si>
    <t>27-125</t>
  </si>
  <si>
    <t>100մ</t>
  </si>
  <si>
    <t>Ասֆալտի շերտի կտրում-սղոցում 2 կողմից</t>
  </si>
  <si>
    <t>27-33</t>
  </si>
  <si>
    <t>Ասֆալտի ծածկույթի քանդում, բարձում ինքնաթափ մեքենային</t>
  </si>
  <si>
    <t>Տեղափոխում 5կմ</t>
  </si>
  <si>
    <t>Խճային նախաշերտ ասֆալտի տակ 120մմ հաստ.</t>
  </si>
  <si>
    <t>Մանրահատիկ ճանապարհային ասֆալտի իրականացում 60մմ հաստ.</t>
  </si>
  <si>
    <t>7-286</t>
  </si>
  <si>
    <t>Մետաղական աստիճանների պատրաստում և տեղադրում</t>
  </si>
  <si>
    <t>Էլեկտրոդ</t>
  </si>
  <si>
    <t>Մետաղական թերթ 80*8</t>
  </si>
  <si>
    <t>Մետաղաթերթ</t>
  </si>
  <si>
    <t>15-614</t>
  </si>
  <si>
    <t>Մետաղական դետալների  յուղաներկում (2 անգամ)</t>
  </si>
  <si>
    <t>Յուղաներկ</t>
  </si>
  <si>
    <t>Տր.ներկ</t>
  </si>
  <si>
    <t>Օլիֆ</t>
  </si>
  <si>
    <t>Մետաղական անկյունակ 50*4</t>
  </si>
  <si>
    <t>Մետաղ. անկյուն 50*4մմ</t>
  </si>
  <si>
    <t>Կոյուղու պոլիվինքլորիդե d=200մմ  խողովակների տեղադրում (դիտահորի մեջ)</t>
  </si>
  <si>
    <t>Պոլիէթիլենային  խողովակ d=200մմ, SN8</t>
  </si>
  <si>
    <t>22-366</t>
  </si>
  <si>
    <t>Կոյուղու պոլիվինքլորիդե d=200մմ  եռաբաշխիչի տեղադրում (դիտահորի մեջ)</t>
  </si>
  <si>
    <t>Եռաբաշխիչ d=200մմ</t>
  </si>
  <si>
    <t>LXXXVIII/1069</t>
  </si>
  <si>
    <t>LXXXIV/802</t>
  </si>
  <si>
    <t>LXXXV/834</t>
  </si>
  <si>
    <t>LIX/450</t>
  </si>
  <si>
    <t>XLV/317</t>
  </si>
  <si>
    <t>XX/133</t>
  </si>
  <si>
    <t>XX/130</t>
  </si>
  <si>
    <t>XXXI/194</t>
  </si>
  <si>
    <t>CLXIII/1724</t>
  </si>
  <si>
    <t>Մանրահատիկ ա/բետոնե խառնուրդ 6սմ հաստ.</t>
  </si>
  <si>
    <t>CLXIX/1745</t>
  </si>
  <si>
    <t>XLIX/375</t>
  </si>
  <si>
    <t>LI/419</t>
  </si>
  <si>
    <t>CLIV/1629</t>
  </si>
  <si>
    <t>CLI/1613</t>
  </si>
  <si>
    <t>CLII/1624</t>
  </si>
  <si>
    <t>17-92</t>
  </si>
  <si>
    <t>1</t>
  </si>
  <si>
    <t>Կոյուղու մաքրման  TOPAC 150 կայանի տեղադրում</t>
  </si>
  <si>
    <t>կոմպ լեկտ</t>
  </si>
  <si>
    <t>կ-տ</t>
  </si>
  <si>
    <t>Կոյուղու մաքրման կայան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</si>
  <si>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կողլիցքով</t>
    </r>
  </si>
  <si>
    <t>1-1554 կիր.</t>
  </si>
  <si>
    <r>
      <t xml:space="preserve">Խրամուղու փորում էքսկավատորով (պնևմոմուրճով)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</si>
  <si>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</si>
  <si>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ձեռքով</t>
    </r>
  </si>
  <si>
    <t>Կոյուղու պոլիէթիլենային ծալքավոր խողովակի տեղադրում d=150մմ, SN8 (մաքրված ջրերի հեռացման)</t>
  </si>
  <si>
    <t>22-121</t>
  </si>
  <si>
    <t>Պոլիէթիլենային  խողովակ d=150մմ, SN8</t>
  </si>
  <si>
    <t>LXXXVIII/1068</t>
  </si>
  <si>
    <t>Այդ թվում՝</t>
  </si>
  <si>
    <t xml:space="preserve"> սարքավորումներ</t>
  </si>
  <si>
    <t>շինարարական աշխատանքներ</t>
  </si>
  <si>
    <t>6. Ժամանակավոր կառույցների և շենքերի կառուցման արժեքը                     - 1.5% համաձայն</t>
  </si>
  <si>
    <t>7. Ձմեռային պայմաններում կատարվող համար լրացուցիչ ծախսեր             - 0.7% համաձայն</t>
  </si>
  <si>
    <t>Այդ թվում սարքավորումներ     -</t>
  </si>
  <si>
    <t>*1,133*1,11*1,015*1,007*1,02*1,0015*1,015</t>
  </si>
  <si>
    <t>Կոյուղաջրերի մաքրման կայանTOPAC 150 Ï³Ù Ñ³Ù³ñÅ»ù</t>
  </si>
  <si>
    <t>ՀՀ Լոռու մարզի Ալավերդի համայնքի Հագվի բնակավայրի  ջրահեռացման ցանցի կառուցում</t>
  </si>
  <si>
    <t>ՀՀ Լոռու մարզի Ալավերդի համայնքի Հագվի  ջրահեռացման ցանցի կառուցում</t>
  </si>
  <si>
    <t>Î³½Ù»ó ª               Ü.ê³ñ¹³ñÛ³Ý</t>
  </si>
  <si>
    <t>&lt;&lt;ê³ñ¹³ñÛ³ÝßÇÝ&gt;&gt; êäÀ ïÝûñ»Ýª                                    ê.ê³ñ¹³ñÛ³Ý</t>
  </si>
  <si>
    <t xml:space="preserve">               Կազմեց՝                              Ն.Սարդարյան</t>
  </si>
  <si>
    <t>Î³½Ù»óª                                                                           Ü.ê³ñ¹³ñÛ³Ý</t>
  </si>
  <si>
    <t>Объемный лист</t>
  </si>
  <si>
    <t xml:space="preserve">Строительство канализационной сети в селе Агви общины Алаверди Лорийской области Республики </t>
  </si>
  <si>
    <t>Цена согласно объему списка  -</t>
  </si>
  <si>
    <t xml:space="preserve">Нет возврата - </t>
  </si>
  <si>
    <t>тысячи драм</t>
  </si>
  <si>
    <t>1 ед.стоимость составляет тысячу драм</t>
  </si>
  <si>
    <t>Общая стоимость составляет тысячу драм</t>
  </si>
  <si>
    <t xml:space="preserve">N/N                      </t>
  </si>
  <si>
    <t xml:space="preserve">
имя работы</t>
  </si>
  <si>
    <t>Единица измерения</t>
  </si>
  <si>
    <t>Количество</t>
  </si>
  <si>
    <t>Разработка траншеи экскаватором в грунте IV категории с отвалом</t>
  </si>
  <si>
    <r>
      <t>1000м</t>
    </r>
    <r>
      <rPr>
        <sz val="12"/>
        <color theme="1"/>
        <rFont val="Calibri"/>
        <family val="2"/>
        <charset val="204"/>
      </rPr>
      <t>³</t>
    </r>
  </si>
  <si>
    <t>Рытье траншеи экскаватором в грунте V категории с погрузкой в ​​самосвал</t>
  </si>
  <si>
    <t>Рытье траншеи экскаватором (пневмомолотом) в грунте VII категории с погрузкой в ​​самосвал</t>
  </si>
  <si>
    <t>Рытье траншеи вручную в грунте IV категории</t>
  </si>
  <si>
    <r>
      <t>м</t>
    </r>
    <r>
      <rPr>
        <sz val="12"/>
        <color theme="1"/>
        <rFont val="Calibri"/>
        <family val="2"/>
        <charset val="204"/>
      </rPr>
      <t>³</t>
    </r>
  </si>
  <si>
    <t>Устройство песчаного фундамента</t>
  </si>
  <si>
    <t>Устройство защитного слоя из песка</t>
  </si>
  <si>
    <t>С механизмом обратной засыпки для естественного грунта</t>
  </si>
  <si>
    <t>Засыпка естественного грунта вручную</t>
  </si>
  <si>
    <t>Вывоз излишков грунта на полигон 5 км</t>
  </si>
  <si>
    <t>т</t>
  </si>
  <si>
    <t>Погрузка грунта обратной засыпки экскаватором на самосвалы</t>
  </si>
  <si>
    <t>Трансфер 5 км</t>
  </si>
  <si>
    <t>Монтаж полиэтиленовой гофрированной канализационной трубы d=200мм, SN8</t>
  </si>
  <si>
    <t>м</t>
  </si>
  <si>
    <t>Люк Ж/б (с антисейсмическими деталями) Д=1000мм (12 шт.)</t>
  </si>
  <si>
    <t>Устройство гравийного основания толщиной 100 мм.</t>
  </si>
  <si>
    <t>Подготовка основания котлована из бетона класса V - 7,5</t>
  </si>
  <si>
    <t>Строительство направляющих каналов из бетона класса В - 7,5</t>
  </si>
  <si>
    <t>Монтаж сборных канализационных компонентов</t>
  </si>
  <si>
    <t>Кольцо сборное ж/б КС - 10-9</t>
  </si>
  <si>
    <r>
      <t xml:space="preserve">Кольцо сборное ж/б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10-6</t>
    </r>
  </si>
  <si>
    <r>
      <t xml:space="preserve">Кольцо сборное ж/б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10-3</t>
    </r>
  </si>
  <si>
    <t>Сборная ж/б плита перекрытия ПП-10 с чугунной вставкой</t>
  </si>
  <si>
    <t>Сборная фундаментная плита ПН-10</t>
  </si>
  <si>
    <t>Гидроизоляция наружной поверхности колодца двухслойной битумной мастикой</t>
  </si>
  <si>
    <t>Резка и распиловка асфальтобетонного слоя с 2-х сторон</t>
  </si>
  <si>
    <t>Снос асфальтового покрытия, погрузка в самосвал</t>
  </si>
  <si>
    <t>Транспорт 5 км</t>
  </si>
  <si>
    <t>Гравийное основание под асфальтом толщиной 120 мм.</t>
  </si>
  <si>
    <t>Распределение битума по основанию дороги 4,12т/1000м²</t>
  </si>
  <si>
    <t>Укладка мелкозернистого дорожного асфальта толщиной 60 мм.</t>
  </si>
  <si>
    <t>Изготовление и монтаж металлических лестниц</t>
  </si>
  <si>
    <t>Металлический уголок 50*4</t>
  </si>
  <si>
    <t>Лист металлический 80*8</t>
  </si>
  <si>
    <t>Покраска металлических деталей маслом (2 раза)</t>
  </si>
  <si>
    <t>шт</t>
  </si>
  <si>
    <r>
      <t>100м</t>
    </r>
    <r>
      <rPr>
        <sz val="12"/>
        <color theme="1"/>
        <rFont val="Calibri"/>
        <family val="2"/>
        <charset val="204"/>
      </rPr>
      <t>²</t>
    </r>
  </si>
  <si>
    <t>100м</t>
  </si>
  <si>
    <t>Монтаж канализационных труб ПВХ d=200мм (в колодец)</t>
  </si>
  <si>
    <t>Монтаж канализационной трубы ПВХ d=200мм (в колодец)</t>
  </si>
  <si>
    <t>Установка очистки сточных вод TOPAC 150 или эквивалент</t>
  </si>
  <si>
    <t>Монтаж очистных сооружений ТОПАК 150</t>
  </si>
  <si>
    <t>Рытье траншеи экскаватором в грунте VII категории с отрывом</t>
  </si>
  <si>
    <t>Рытье траншеи экскаватором в грунте IV категории с погрузкой в ​​самосвал</t>
  </si>
  <si>
    <t>Монтаж полиэтиленовой гофрированной канализационной трубы d=110мм, SN8 (для отвода очищенной воды)</t>
  </si>
  <si>
    <t>общая сумма</t>
  </si>
  <si>
    <t>НДС       20%</t>
  </si>
  <si>
    <t xml:space="preserve">
Составил                 Н. Сардарян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</si>
</sst>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%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b/>
      <sz val="20"/>
      <color theme="1"/>
      <name val="Arial AMU"/>
      <family val="2"/>
    </font>
    <font>
      <sz val="16"/>
      <color theme="1"/>
      <name val="Arial Armenian"/>
      <family val="2"/>
    </font>
    <font>
      <b/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/>
    <xf numFmtId="2" fontId="9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11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18" fillId="0" borderId="20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view="pageBreakPreview" zoomScale="60" zoomScaleNormal="100" workbookViewId="0">
      <selection activeCell="A31" sqref="A31:XFD31"/>
    </sheetView>
  </sheetViews>
  <sheetFormatPr defaultRowHeight="15.75" x14ac:dyDescent="0.25"/>
  <cols>
    <col min="1" max="6" width="9.140625" style="44"/>
    <col min="7" max="7" width="11" style="44" customWidth="1"/>
    <col min="8" max="9" width="9.140625" style="44"/>
    <col min="10" max="10" width="12.42578125" style="44" customWidth="1"/>
    <col min="11" max="16384" width="9.140625" style="44"/>
  </cols>
  <sheetData>
    <row r="1" spans="1:10" ht="21" customHeight="1" x14ac:dyDescent="0.25"/>
    <row r="2" spans="1:10" s="45" customFormat="1" ht="19.5" customHeight="1" x14ac:dyDescent="0.25">
      <c r="A2" s="170" t="s">
        <v>64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s="45" customFormat="1" ht="60" customHeight="1" x14ac:dyDescent="0.25">
      <c r="A3" s="171" t="str">
        <f>Ամփոփ!A3</f>
        <v>ՀՀ Լոռու մարզի Ալավերդի համայնքի Հագվի  ջրահեռացման ցանցի կառուցում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s="45" customFormat="1" ht="19.5" customHeight="1" x14ac:dyDescent="0.25">
      <c r="A4" s="169" t="s">
        <v>117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s="45" customFormat="1" ht="19.5" customHeight="1" x14ac:dyDescent="0.25">
      <c r="A5" s="169" t="s">
        <v>118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0" s="45" customFormat="1" ht="19.5" customHeight="1" x14ac:dyDescent="0.25">
      <c r="A6" s="169" t="s">
        <v>119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0" s="45" customFormat="1" ht="19.5" customHeight="1" x14ac:dyDescent="0.25">
      <c r="A7" s="169" t="s">
        <v>120</v>
      </c>
      <c r="B7" s="169"/>
      <c r="C7" s="169"/>
      <c r="D7" s="169"/>
      <c r="E7" s="169"/>
      <c r="F7" s="169"/>
      <c r="G7" s="169"/>
      <c r="H7" s="169"/>
      <c r="I7" s="169"/>
      <c r="J7" s="169"/>
    </row>
    <row r="8" spans="1:10" s="45" customFormat="1" ht="19.5" customHeight="1" x14ac:dyDescent="0.25">
      <c r="A8" s="100" t="s">
        <v>121</v>
      </c>
      <c r="B8" s="55"/>
      <c r="C8" s="55"/>
      <c r="D8" s="55"/>
      <c r="E8" s="55"/>
      <c r="F8" s="55"/>
      <c r="G8" s="55"/>
      <c r="H8" s="55"/>
      <c r="I8" s="55"/>
      <c r="J8" s="55"/>
    </row>
    <row r="9" spans="1:10" s="45" customFormat="1" ht="19.5" customHeight="1" x14ac:dyDescent="0.25">
      <c r="A9" s="169" t="s">
        <v>122</v>
      </c>
      <c r="B9" s="169"/>
      <c r="C9" s="169"/>
      <c r="D9" s="169"/>
      <c r="E9" s="169"/>
      <c r="F9" s="169"/>
      <c r="G9" s="169"/>
      <c r="H9" s="169"/>
      <c r="I9" s="169"/>
      <c r="J9" s="169"/>
    </row>
    <row r="10" spans="1:10" s="45" customFormat="1" ht="19.5" customHeight="1" x14ac:dyDescent="0.25">
      <c r="A10" s="169" t="s">
        <v>65</v>
      </c>
      <c r="B10" s="169"/>
      <c r="C10" s="169"/>
      <c r="D10" s="169"/>
      <c r="E10" s="169"/>
      <c r="F10" s="169"/>
      <c r="G10" s="169"/>
      <c r="H10" s="169"/>
      <c r="I10" s="169"/>
      <c r="J10" s="169"/>
    </row>
    <row r="11" spans="1:10" s="45" customFormat="1" ht="19.5" customHeight="1" x14ac:dyDescent="0.25">
      <c r="A11" s="169" t="s">
        <v>66</v>
      </c>
      <c r="B11" s="169"/>
      <c r="C11" s="169"/>
      <c r="D11" s="169"/>
      <c r="E11" s="169"/>
      <c r="F11" s="169"/>
      <c r="G11" s="169"/>
      <c r="H11" s="169"/>
      <c r="I11" s="169"/>
      <c r="J11" s="169"/>
    </row>
    <row r="12" spans="1:10" s="45" customFormat="1" ht="19.5" customHeight="1" x14ac:dyDescent="0.25">
      <c r="A12" s="169" t="s">
        <v>67</v>
      </c>
      <c r="B12" s="169"/>
      <c r="C12" s="169"/>
      <c r="D12" s="169"/>
      <c r="E12" s="169"/>
      <c r="F12" s="169"/>
      <c r="G12" s="169"/>
      <c r="H12" s="169"/>
      <c r="I12" s="169"/>
      <c r="J12" s="169"/>
    </row>
    <row r="13" spans="1:10" s="45" customFormat="1" ht="19.5" customHeight="1" x14ac:dyDescent="0.25">
      <c r="A13" s="169" t="s">
        <v>100</v>
      </c>
      <c r="B13" s="169"/>
      <c r="C13" s="169"/>
      <c r="D13" s="169"/>
      <c r="E13" s="169"/>
      <c r="F13" s="169"/>
      <c r="G13" s="169"/>
      <c r="H13" s="169"/>
      <c r="I13" s="169"/>
      <c r="J13" s="169"/>
    </row>
    <row r="14" spans="1:10" s="45" customFormat="1" ht="19.5" customHeight="1" x14ac:dyDescent="0.25">
      <c r="A14" s="169" t="s">
        <v>68</v>
      </c>
      <c r="B14" s="169"/>
      <c r="C14" s="169"/>
      <c r="D14" s="169"/>
      <c r="E14" s="169"/>
      <c r="F14" s="169"/>
      <c r="G14" s="169"/>
      <c r="H14" s="169"/>
      <c r="I14" s="169"/>
      <c r="J14" s="169"/>
    </row>
    <row r="15" spans="1:10" s="45" customFormat="1" ht="19.5" customHeight="1" x14ac:dyDescent="0.25">
      <c r="A15" s="169" t="s">
        <v>69</v>
      </c>
      <c r="B15" s="169"/>
      <c r="C15" s="169"/>
      <c r="D15" s="169"/>
      <c r="E15" s="169"/>
      <c r="F15" s="169"/>
      <c r="G15" s="169"/>
      <c r="H15" s="169"/>
      <c r="I15" s="169"/>
      <c r="J15" s="169"/>
    </row>
    <row r="16" spans="1:10" s="45" customFormat="1" ht="19.5" customHeight="1" x14ac:dyDescent="0.25">
      <c r="A16" s="169" t="s">
        <v>114</v>
      </c>
      <c r="B16" s="169"/>
      <c r="C16" s="169"/>
      <c r="D16" s="169"/>
      <c r="E16" s="169"/>
      <c r="F16" s="169"/>
      <c r="G16" s="169"/>
      <c r="H16" s="169"/>
      <c r="I16" s="169"/>
      <c r="J16" s="169"/>
    </row>
    <row r="17" spans="1:10" s="45" customFormat="1" ht="19.5" customHeight="1" x14ac:dyDescent="0.25">
      <c r="A17" s="169" t="s">
        <v>115</v>
      </c>
      <c r="B17" s="169"/>
      <c r="C17" s="169"/>
      <c r="D17" s="169"/>
      <c r="E17" s="169"/>
      <c r="F17" s="169"/>
      <c r="G17" s="169"/>
      <c r="H17" s="169"/>
      <c r="I17" s="169"/>
      <c r="J17" s="169"/>
    </row>
    <row r="18" spans="1:10" s="45" customFormat="1" ht="19.5" customHeight="1" x14ac:dyDescent="0.25">
      <c r="A18" s="169" t="s">
        <v>70</v>
      </c>
      <c r="B18" s="169"/>
      <c r="C18" s="169"/>
      <c r="D18" s="169"/>
      <c r="E18" s="169"/>
      <c r="F18" s="169"/>
      <c r="G18" s="169"/>
      <c r="H18" s="169"/>
      <c r="I18" s="169"/>
      <c r="J18" s="169"/>
    </row>
    <row r="19" spans="1:10" s="45" customFormat="1" ht="19.5" customHeight="1" x14ac:dyDescent="0.25">
      <c r="A19" s="169" t="s">
        <v>71</v>
      </c>
      <c r="B19" s="169"/>
      <c r="C19" s="169"/>
      <c r="D19" s="169"/>
      <c r="E19" s="169"/>
      <c r="F19" s="169"/>
      <c r="G19" s="169"/>
      <c r="H19" s="169"/>
      <c r="I19" s="169"/>
      <c r="J19" s="169"/>
    </row>
    <row r="20" spans="1:10" s="45" customFormat="1" ht="19.5" customHeight="1" x14ac:dyDescent="0.25">
      <c r="A20" s="169" t="s">
        <v>230</v>
      </c>
      <c r="B20" s="169"/>
      <c r="C20" s="169"/>
      <c r="D20" s="169"/>
      <c r="E20" s="169"/>
      <c r="F20" s="169"/>
      <c r="G20" s="169"/>
      <c r="H20" s="169"/>
      <c r="I20" s="169"/>
      <c r="J20" s="169"/>
    </row>
    <row r="21" spans="1:10" s="45" customFormat="1" ht="19.5" customHeight="1" x14ac:dyDescent="0.25">
      <c r="A21" s="169" t="s">
        <v>72</v>
      </c>
      <c r="B21" s="169"/>
      <c r="C21" s="169"/>
      <c r="D21" s="169"/>
      <c r="E21" s="169"/>
      <c r="F21" s="169"/>
      <c r="G21" s="169"/>
      <c r="H21" s="169"/>
      <c r="I21" s="169"/>
      <c r="J21" s="169"/>
    </row>
    <row r="22" spans="1:10" s="45" customFormat="1" ht="19.5" customHeight="1" x14ac:dyDescent="0.25">
      <c r="A22" s="169" t="s">
        <v>231</v>
      </c>
      <c r="B22" s="169"/>
      <c r="C22" s="169"/>
      <c r="D22" s="169"/>
      <c r="E22" s="169"/>
      <c r="F22" s="169"/>
      <c r="G22" s="169"/>
      <c r="H22" s="169"/>
      <c r="I22" s="169"/>
      <c r="J22" s="169"/>
    </row>
    <row r="23" spans="1:10" s="45" customFormat="1" ht="19.5" customHeight="1" x14ac:dyDescent="0.25">
      <c r="A23" s="169" t="s">
        <v>73</v>
      </c>
      <c r="B23" s="169"/>
      <c r="C23" s="169"/>
      <c r="D23" s="169"/>
      <c r="E23" s="169"/>
      <c r="F23" s="169"/>
      <c r="G23" s="169"/>
      <c r="H23" s="169"/>
      <c r="I23" s="169"/>
      <c r="J23" s="169"/>
    </row>
    <row r="24" spans="1:10" s="45" customFormat="1" ht="19.5" customHeight="1" x14ac:dyDescent="0.25">
      <c r="A24" s="169" t="s">
        <v>116</v>
      </c>
      <c r="B24" s="169"/>
      <c r="C24" s="169"/>
      <c r="D24" s="169"/>
      <c r="E24" s="169"/>
      <c r="F24" s="169"/>
      <c r="G24" s="169"/>
      <c r="H24" s="169"/>
      <c r="I24" s="169"/>
      <c r="J24" s="169"/>
    </row>
    <row r="25" spans="1:10" s="45" customFormat="1" ht="19.5" customHeight="1" x14ac:dyDescent="0.25">
      <c r="A25" s="169" t="s">
        <v>93</v>
      </c>
      <c r="B25" s="169"/>
      <c r="C25" s="169"/>
      <c r="D25" s="169"/>
      <c r="E25" s="169"/>
      <c r="F25" s="169"/>
      <c r="G25" s="169"/>
      <c r="H25" s="169"/>
      <c r="I25" s="169"/>
      <c r="J25" s="169"/>
    </row>
    <row r="26" spans="1:10" s="45" customFormat="1" ht="19.5" customHeight="1" x14ac:dyDescent="0.25">
      <c r="A26" s="169" t="s">
        <v>74</v>
      </c>
      <c r="B26" s="169"/>
      <c r="C26" s="169"/>
      <c r="D26" s="169"/>
      <c r="E26" s="169"/>
      <c r="F26" s="169"/>
      <c r="G26" s="169"/>
      <c r="H26" s="169"/>
      <c r="I26" s="169"/>
      <c r="J26" s="169"/>
    </row>
    <row r="27" spans="1:10" s="45" customFormat="1" ht="19.5" customHeight="1" x14ac:dyDescent="0.25">
      <c r="A27" s="169" t="s">
        <v>75</v>
      </c>
      <c r="B27" s="169"/>
      <c r="C27" s="169"/>
      <c r="D27" s="169"/>
      <c r="E27" s="169"/>
      <c r="F27" s="169"/>
      <c r="G27" s="169"/>
      <c r="H27" s="169"/>
      <c r="I27" s="169"/>
      <c r="J27" s="169"/>
    </row>
    <row r="28" spans="1:10" x14ac:dyDescent="0.25">
      <c r="A28" s="172" t="s">
        <v>76</v>
      </c>
      <c r="B28" s="172"/>
      <c r="C28" s="172"/>
      <c r="D28" s="172"/>
      <c r="E28" s="172"/>
      <c r="F28" s="172"/>
      <c r="G28" s="172"/>
      <c r="H28" s="172"/>
      <c r="I28" s="172"/>
      <c r="J28" s="172"/>
    </row>
    <row r="29" spans="1:10" x14ac:dyDescent="0.25">
      <c r="A29" s="46" t="s">
        <v>77</v>
      </c>
      <c r="B29" s="46"/>
      <c r="C29" s="46"/>
      <c r="D29" s="46"/>
      <c r="E29" s="46"/>
      <c r="F29" s="46"/>
      <c r="G29" s="47">
        <f>Ամփոփ!H39</f>
        <v>26758.699035162274</v>
      </c>
      <c r="H29" s="46" t="s">
        <v>78</v>
      </c>
      <c r="I29" s="46"/>
      <c r="J29" s="46"/>
    </row>
    <row r="31" spans="1:10" ht="24" customHeight="1" x14ac:dyDescent="0.25">
      <c r="A31" s="169" t="s">
        <v>239</v>
      </c>
      <c r="B31" s="169"/>
      <c r="C31" s="169"/>
      <c r="D31" s="169"/>
      <c r="E31" s="169"/>
      <c r="F31" s="169"/>
      <c r="G31" s="169"/>
      <c r="H31" s="169"/>
      <c r="I31" s="169"/>
      <c r="J31" s="169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19"/>
  <sheetViews>
    <sheetView view="pageBreakPreview" topLeftCell="B4" zoomScale="60" zoomScaleNormal="80" workbookViewId="0">
      <selection activeCell="C15" sqref="C15"/>
    </sheetView>
  </sheetViews>
  <sheetFormatPr defaultRowHeight="15" x14ac:dyDescent="0.2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140625" style="49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.7109375" style="1" customWidth="1"/>
    <col min="13" max="13" width="10.28515625" style="1" bestFit="1" customWidth="1"/>
    <col min="14" max="14" width="11.28515625" style="1" customWidth="1"/>
    <col min="15" max="15" width="12.42578125" style="1" customWidth="1"/>
    <col min="16" max="16" width="10.5703125" style="1" customWidth="1"/>
    <col min="17" max="17" width="11.140625" style="19" customWidth="1"/>
    <col min="18" max="18" width="13" style="1" customWidth="1"/>
    <col min="19" max="16384" width="9.140625" style="1"/>
  </cols>
  <sheetData>
    <row r="1" spans="1:18" ht="22.5" x14ac:dyDescent="0.2">
      <c r="A1" s="147" t="s">
        <v>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3" spans="1:18" ht="60" customHeight="1" x14ac:dyDescent="0.2">
      <c r="A3" s="102"/>
      <c r="B3" s="102"/>
      <c r="C3" s="103" t="s">
        <v>96</v>
      </c>
      <c r="D3" s="102"/>
      <c r="E3" s="160" t="s">
        <v>235</v>
      </c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02"/>
      <c r="R3" s="102"/>
    </row>
    <row r="4" spans="1:18" ht="15" customHeight="1" x14ac:dyDescent="0.2">
      <c r="K4" s="98"/>
      <c r="L4" s="98"/>
      <c r="P4" s="148"/>
      <c r="Q4" s="148"/>
      <c r="R4" s="148"/>
    </row>
    <row r="5" spans="1:18" s="56" customFormat="1" ht="27.75" customHeight="1" x14ac:dyDescent="0.2">
      <c r="D5" s="72" t="s">
        <v>86</v>
      </c>
      <c r="E5" s="73">
        <f>R76</f>
        <v>10396.146102403327</v>
      </c>
      <c r="F5" s="71" t="s">
        <v>87</v>
      </c>
      <c r="J5" s="71" t="s">
        <v>94</v>
      </c>
      <c r="K5" s="98"/>
      <c r="L5" s="98"/>
      <c r="M5" s="2"/>
      <c r="N5" s="2"/>
      <c r="O5" s="2"/>
      <c r="P5" s="75" t="s">
        <v>88</v>
      </c>
      <c r="Q5" s="76">
        <v>2.33365</v>
      </c>
      <c r="R5" s="70"/>
    </row>
    <row r="6" spans="1:18" s="56" customFormat="1" ht="27.75" customHeight="1" x14ac:dyDescent="0.2">
      <c r="C6" s="132" t="s">
        <v>232</v>
      </c>
      <c r="D6" s="77"/>
      <c r="E6" s="133">
        <f>R71</f>
        <v>10232.64</v>
      </c>
      <c r="F6" s="71" t="s">
        <v>87</v>
      </c>
      <c r="M6" s="2"/>
      <c r="N6" s="2"/>
      <c r="O6" s="2"/>
      <c r="P6" s="75" t="s">
        <v>89</v>
      </c>
      <c r="Q6" s="76">
        <v>3.03735</v>
      </c>
      <c r="R6" s="70"/>
    </row>
    <row r="7" spans="1:18" s="56" customFormat="1" ht="26.25" customHeight="1" x14ac:dyDescent="0.2">
      <c r="E7" s="49"/>
      <c r="L7" s="139" t="s">
        <v>90</v>
      </c>
      <c r="M7" s="139"/>
      <c r="N7" s="139"/>
      <c r="O7" s="139"/>
      <c r="P7" s="139"/>
      <c r="Q7" s="76">
        <v>1.1666403000000001</v>
      </c>
      <c r="R7" s="70"/>
    </row>
    <row r="8" spans="1:18" s="56" customFormat="1" ht="15.75" thickBot="1" x14ac:dyDescent="0.25">
      <c r="E8" s="49"/>
      <c r="P8" s="70"/>
      <c r="Q8" s="70"/>
      <c r="R8" s="70"/>
    </row>
    <row r="9" spans="1:18" s="2" customFormat="1" ht="22.5" customHeight="1" x14ac:dyDescent="0.25">
      <c r="A9" s="58"/>
      <c r="B9" s="59"/>
      <c r="C9" s="59"/>
      <c r="D9" s="152" t="s">
        <v>3</v>
      </c>
      <c r="E9" s="67"/>
      <c r="F9" s="149" t="s">
        <v>8</v>
      </c>
      <c r="G9" s="150"/>
      <c r="H9" s="150"/>
      <c r="I9" s="150"/>
      <c r="J9" s="150"/>
      <c r="K9" s="150"/>
      <c r="L9" s="150"/>
      <c r="M9" s="150"/>
      <c r="N9" s="150"/>
      <c r="O9" s="151"/>
      <c r="P9" s="152" t="s">
        <v>4</v>
      </c>
      <c r="Q9" s="153" t="s">
        <v>9</v>
      </c>
      <c r="R9" s="155" t="s">
        <v>5</v>
      </c>
    </row>
    <row r="10" spans="1:18" s="2" customFormat="1" ht="22.5" customHeight="1" x14ac:dyDescent="0.25">
      <c r="A10" s="157" t="s">
        <v>2</v>
      </c>
      <c r="B10" s="141" t="s">
        <v>10</v>
      </c>
      <c r="C10" s="141" t="s">
        <v>0</v>
      </c>
      <c r="D10" s="141"/>
      <c r="E10" s="158" t="s">
        <v>1</v>
      </c>
      <c r="F10" s="142" t="s">
        <v>11</v>
      </c>
      <c r="G10" s="144"/>
      <c r="H10" s="142" t="s">
        <v>12</v>
      </c>
      <c r="I10" s="144"/>
      <c r="J10" s="142" t="s">
        <v>13</v>
      </c>
      <c r="K10" s="143"/>
      <c r="L10" s="143"/>
      <c r="M10" s="143"/>
      <c r="N10" s="143"/>
      <c r="O10" s="144"/>
      <c r="P10" s="141"/>
      <c r="Q10" s="154"/>
      <c r="R10" s="156"/>
    </row>
    <row r="11" spans="1:18" s="2" customFormat="1" ht="22.5" customHeight="1" x14ac:dyDescent="0.25">
      <c r="A11" s="157"/>
      <c r="B11" s="141"/>
      <c r="C11" s="141"/>
      <c r="D11" s="141"/>
      <c r="E11" s="158"/>
      <c r="F11" s="140" t="s">
        <v>14</v>
      </c>
      <c r="G11" s="140" t="s">
        <v>15</v>
      </c>
      <c r="H11" s="140" t="s">
        <v>14</v>
      </c>
      <c r="I11" s="140" t="s">
        <v>15</v>
      </c>
      <c r="J11" s="140" t="s">
        <v>16</v>
      </c>
      <c r="K11" s="140" t="s">
        <v>17</v>
      </c>
      <c r="L11" s="140" t="s">
        <v>126</v>
      </c>
      <c r="M11" s="140" t="s">
        <v>18</v>
      </c>
      <c r="N11" s="140" t="s">
        <v>19</v>
      </c>
      <c r="O11" s="140" t="s">
        <v>91</v>
      </c>
      <c r="P11" s="141"/>
      <c r="Q11" s="154"/>
      <c r="R11" s="156"/>
    </row>
    <row r="12" spans="1:18" s="2" customFormat="1" ht="22.5" customHeight="1" x14ac:dyDescent="0.25">
      <c r="A12" s="60"/>
      <c r="B12" s="57"/>
      <c r="C12" s="57"/>
      <c r="D12" s="159"/>
      <c r="E12" s="68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54"/>
      <c r="R12" s="156"/>
    </row>
    <row r="13" spans="1:18" ht="22.5" customHeight="1" thickBot="1" x14ac:dyDescent="0.25">
      <c r="A13" s="61">
        <v>1</v>
      </c>
      <c r="B13" s="62">
        <v>2</v>
      </c>
      <c r="C13" s="62">
        <v>3</v>
      </c>
      <c r="D13" s="62">
        <v>4</v>
      </c>
      <c r="E13" s="69">
        <v>5</v>
      </c>
      <c r="F13" s="62">
        <v>6</v>
      </c>
      <c r="G13" s="62">
        <v>7</v>
      </c>
      <c r="H13" s="62">
        <v>8</v>
      </c>
      <c r="I13" s="62">
        <v>9</v>
      </c>
      <c r="J13" s="62">
        <v>10</v>
      </c>
      <c r="K13" s="62">
        <v>11</v>
      </c>
      <c r="L13" s="62">
        <v>12</v>
      </c>
      <c r="M13" s="62">
        <v>13</v>
      </c>
      <c r="N13" s="62">
        <v>14</v>
      </c>
      <c r="O13" s="62">
        <v>15</v>
      </c>
      <c r="P13" s="62">
        <v>16</v>
      </c>
      <c r="Q13" s="63">
        <v>17</v>
      </c>
      <c r="R13" s="64">
        <v>18</v>
      </c>
    </row>
    <row r="14" spans="1:18" s="77" customFormat="1" ht="60" customHeight="1" x14ac:dyDescent="0.2">
      <c r="A14" s="93">
        <v>1</v>
      </c>
      <c r="B14" s="93" t="s">
        <v>110</v>
      </c>
      <c r="C14" s="91" t="s">
        <v>123</v>
      </c>
      <c r="D14" s="93" t="s">
        <v>98</v>
      </c>
      <c r="E14" s="128">
        <v>0.13100000000000001</v>
      </c>
      <c r="F14" s="93">
        <v>10.6</v>
      </c>
      <c r="G14" s="93">
        <v>224.4</v>
      </c>
      <c r="H14" s="81">
        <f>F14*Q$5</f>
        <v>24.736689999999999</v>
      </c>
      <c r="I14" s="81">
        <f>G14*Q$6</f>
        <v>681.58134000000007</v>
      </c>
      <c r="J14" s="91"/>
      <c r="K14" s="93"/>
      <c r="L14" s="93"/>
      <c r="M14" s="93"/>
      <c r="N14" s="93"/>
      <c r="O14" s="78"/>
      <c r="P14" s="78">
        <f t="shared" ref="P14:P15" si="0">H14+I14+O14</f>
        <v>706.31803000000002</v>
      </c>
      <c r="Q14" s="78">
        <f t="shared" ref="Q14:Q15" si="1">O14*E14</f>
        <v>0</v>
      </c>
      <c r="R14" s="78">
        <f t="shared" ref="R14:R15" si="2">P14*E14</f>
        <v>92.527661930000008</v>
      </c>
    </row>
    <row r="15" spans="1:18" s="56" customFormat="1" ht="69" customHeight="1" x14ac:dyDescent="0.2">
      <c r="A15" s="93">
        <v>2</v>
      </c>
      <c r="B15" s="93" t="s">
        <v>125</v>
      </c>
      <c r="C15" s="91" t="s">
        <v>124</v>
      </c>
      <c r="D15" s="93" t="s">
        <v>98</v>
      </c>
      <c r="E15" s="128">
        <v>9.8000000000000004E-2</v>
      </c>
      <c r="F15" s="93">
        <v>17.5</v>
      </c>
      <c r="G15" s="93">
        <v>375.02</v>
      </c>
      <c r="H15" s="81">
        <f t="shared" ref="H15:H54" si="3">F15*Q$5</f>
        <v>40.838875000000002</v>
      </c>
      <c r="I15" s="81">
        <f t="shared" ref="I15:I54" si="4">G15*Q$6</f>
        <v>1139.0669969999999</v>
      </c>
      <c r="J15" s="91"/>
      <c r="K15" s="93"/>
      <c r="L15" s="93"/>
      <c r="M15" s="93"/>
      <c r="N15" s="93"/>
      <c r="O15" s="78"/>
      <c r="P15" s="78">
        <f t="shared" si="0"/>
        <v>1179.9058719999998</v>
      </c>
      <c r="Q15" s="78">
        <f t="shared" si="1"/>
        <v>0</v>
      </c>
      <c r="R15" s="78">
        <f t="shared" si="2"/>
        <v>115.63077545599998</v>
      </c>
    </row>
    <row r="16" spans="1:18" s="77" customFormat="1" ht="84.75" customHeight="1" x14ac:dyDescent="0.2">
      <c r="A16" s="93">
        <v>3</v>
      </c>
      <c r="B16" s="116" t="s">
        <v>127</v>
      </c>
      <c r="C16" s="91" t="s">
        <v>220</v>
      </c>
      <c r="D16" s="93" t="s">
        <v>98</v>
      </c>
      <c r="E16" s="128">
        <v>5.7000000000000002E-2</v>
      </c>
      <c r="F16" s="93">
        <f>21.2*1.2</f>
        <v>25.439999999999998</v>
      </c>
      <c r="G16" s="93">
        <f>453.19*1.2</f>
        <v>543.82799999999997</v>
      </c>
      <c r="H16" s="81">
        <f t="shared" si="3"/>
        <v>59.368055999999996</v>
      </c>
      <c r="I16" s="81">
        <f t="shared" si="4"/>
        <v>1651.7959758</v>
      </c>
      <c r="J16" s="91"/>
      <c r="K16" s="93"/>
      <c r="L16" s="93"/>
      <c r="M16" s="93"/>
      <c r="N16" s="93"/>
      <c r="O16" s="78"/>
      <c r="P16" s="78">
        <f t="shared" ref="P16:P23" si="5">H16+I16+O16</f>
        <v>1711.1640318</v>
      </c>
      <c r="Q16" s="78">
        <f t="shared" ref="Q16:Q23" si="6">O16*E16</f>
        <v>0</v>
      </c>
      <c r="R16" s="78">
        <f t="shared" ref="R16:R23" si="7">P16*E16</f>
        <v>97.536349812600008</v>
      </c>
    </row>
    <row r="17" spans="1:18" s="77" customFormat="1" ht="46.5" customHeight="1" x14ac:dyDescent="0.2">
      <c r="A17" s="93">
        <v>4</v>
      </c>
      <c r="B17" s="93" t="s">
        <v>128</v>
      </c>
      <c r="C17" s="91" t="s">
        <v>222</v>
      </c>
      <c r="D17" s="93" t="s">
        <v>81</v>
      </c>
      <c r="E17" s="94">
        <v>10</v>
      </c>
      <c r="F17" s="93">
        <v>1.94</v>
      </c>
      <c r="G17" s="93"/>
      <c r="H17" s="81">
        <f t="shared" si="3"/>
        <v>4.5272809999999994</v>
      </c>
      <c r="I17" s="81"/>
      <c r="J17" s="91"/>
      <c r="K17" s="93"/>
      <c r="L17" s="93"/>
      <c r="M17" s="93"/>
      <c r="N17" s="93"/>
      <c r="O17" s="78"/>
      <c r="P17" s="78">
        <f t="shared" si="5"/>
        <v>4.5272809999999994</v>
      </c>
      <c r="Q17" s="78">
        <f t="shared" si="6"/>
        <v>0</v>
      </c>
      <c r="R17" s="78">
        <f t="shared" si="7"/>
        <v>45.272809999999993</v>
      </c>
    </row>
    <row r="18" spans="1:18" s="77" customFormat="1" ht="36" customHeight="1" x14ac:dyDescent="0.2">
      <c r="A18" s="93">
        <v>5</v>
      </c>
      <c r="B18" s="82" t="s">
        <v>129</v>
      </c>
      <c r="C18" s="91" t="s">
        <v>130</v>
      </c>
      <c r="D18" s="93" t="s">
        <v>81</v>
      </c>
      <c r="E18" s="94">
        <v>23</v>
      </c>
      <c r="F18" s="93">
        <v>0.89</v>
      </c>
      <c r="G18" s="93"/>
      <c r="H18" s="81">
        <f t="shared" si="3"/>
        <v>2.0769484999999999</v>
      </c>
      <c r="I18" s="81"/>
      <c r="J18" s="91" t="s">
        <v>131</v>
      </c>
      <c r="K18" s="93" t="s">
        <v>81</v>
      </c>
      <c r="L18" s="93" t="s">
        <v>132</v>
      </c>
      <c r="M18" s="93">
        <v>1.1000000000000001</v>
      </c>
      <c r="N18" s="80">
        <v>4</v>
      </c>
      <c r="O18" s="78">
        <f>N18*M18*$Q$7</f>
        <v>5.1332173200000009</v>
      </c>
      <c r="P18" s="78">
        <f t="shared" si="5"/>
        <v>7.2101658200000003</v>
      </c>
      <c r="Q18" s="78">
        <f t="shared" si="6"/>
        <v>118.06399836000001</v>
      </c>
      <c r="R18" s="78">
        <f t="shared" si="7"/>
        <v>165.83381386000002</v>
      </c>
    </row>
    <row r="19" spans="1:18" s="77" customFormat="1" ht="41.25" customHeight="1" x14ac:dyDescent="0.2">
      <c r="A19" s="93">
        <v>6</v>
      </c>
      <c r="B19" s="82" t="s">
        <v>133</v>
      </c>
      <c r="C19" s="91" t="s">
        <v>135</v>
      </c>
      <c r="D19" s="93" t="s">
        <v>81</v>
      </c>
      <c r="E19" s="94">
        <v>63</v>
      </c>
      <c r="F19" s="93">
        <v>1.62</v>
      </c>
      <c r="G19" s="93"/>
      <c r="H19" s="81">
        <f t="shared" si="3"/>
        <v>3.7805130000000005</v>
      </c>
      <c r="I19" s="81"/>
      <c r="J19" s="91" t="s">
        <v>131</v>
      </c>
      <c r="K19" s="93" t="s">
        <v>81</v>
      </c>
      <c r="L19" s="93" t="s">
        <v>132</v>
      </c>
      <c r="M19" s="93">
        <v>1.1200000000000001</v>
      </c>
      <c r="N19" s="80">
        <v>4</v>
      </c>
      <c r="O19" s="78">
        <f>N19*M19*$Q$7</f>
        <v>5.2265485440000008</v>
      </c>
      <c r="P19" s="78">
        <f t="shared" si="5"/>
        <v>9.0070615440000008</v>
      </c>
      <c r="Q19" s="78">
        <f t="shared" si="6"/>
        <v>329.27255827200003</v>
      </c>
      <c r="R19" s="78">
        <f t="shared" si="7"/>
        <v>567.4448772720001</v>
      </c>
    </row>
    <row r="20" spans="1:18" s="56" customFormat="1" ht="37.5" customHeight="1" x14ac:dyDescent="0.2">
      <c r="A20" s="93">
        <v>7</v>
      </c>
      <c r="B20" s="82" t="s">
        <v>99</v>
      </c>
      <c r="C20" s="91" t="s">
        <v>134</v>
      </c>
      <c r="D20" s="93" t="s">
        <v>98</v>
      </c>
      <c r="E20" s="128">
        <v>0.127</v>
      </c>
      <c r="F20" s="93"/>
      <c r="G20" s="93">
        <v>25</v>
      </c>
      <c r="H20" s="81"/>
      <c r="I20" s="81">
        <f t="shared" si="4"/>
        <v>75.933750000000003</v>
      </c>
      <c r="J20" s="105"/>
      <c r="K20" s="93"/>
      <c r="L20" s="93"/>
      <c r="M20" s="93"/>
      <c r="N20" s="93"/>
      <c r="O20" s="78"/>
      <c r="P20" s="78">
        <f t="shared" si="5"/>
        <v>75.933750000000003</v>
      </c>
      <c r="Q20" s="78">
        <f t="shared" si="6"/>
        <v>0</v>
      </c>
      <c r="R20" s="78">
        <f t="shared" si="7"/>
        <v>9.6435862500000002</v>
      </c>
    </row>
    <row r="21" spans="1:18" s="77" customFormat="1" ht="37.5" customHeight="1" x14ac:dyDescent="0.2">
      <c r="A21" s="93">
        <v>8</v>
      </c>
      <c r="B21" s="93" t="s">
        <v>102</v>
      </c>
      <c r="C21" s="91" t="s">
        <v>103</v>
      </c>
      <c r="D21" s="93" t="s">
        <v>81</v>
      </c>
      <c r="E21" s="94">
        <v>14</v>
      </c>
      <c r="F21" s="93">
        <v>0.56200000000000006</v>
      </c>
      <c r="G21" s="93"/>
      <c r="H21" s="81">
        <f t="shared" si="3"/>
        <v>1.3115113</v>
      </c>
      <c r="I21" s="81"/>
      <c r="J21" s="91"/>
      <c r="K21" s="93"/>
      <c r="L21" s="93"/>
      <c r="M21" s="93"/>
      <c r="N21" s="93"/>
      <c r="O21" s="78"/>
      <c r="P21" s="78">
        <f t="shared" si="5"/>
        <v>1.3115113</v>
      </c>
      <c r="Q21" s="78">
        <f t="shared" si="6"/>
        <v>0</v>
      </c>
      <c r="R21" s="78">
        <f t="shared" si="7"/>
        <v>18.361158200000002</v>
      </c>
    </row>
    <row r="22" spans="1:18" s="77" customFormat="1" ht="37.5" customHeight="1" x14ac:dyDescent="0.2">
      <c r="A22" s="93">
        <v>9</v>
      </c>
      <c r="B22" s="93" t="s">
        <v>92</v>
      </c>
      <c r="C22" s="91" t="s">
        <v>136</v>
      </c>
      <c r="D22" s="93" t="s">
        <v>82</v>
      </c>
      <c r="E22" s="94">
        <v>279</v>
      </c>
      <c r="F22" s="93"/>
      <c r="G22" s="93">
        <v>0.5</v>
      </c>
      <c r="H22" s="81"/>
      <c r="I22" s="81">
        <f t="shared" si="4"/>
        <v>1.518675</v>
      </c>
      <c r="J22" s="93"/>
      <c r="K22" s="80"/>
      <c r="L22" s="93"/>
      <c r="M22" s="93"/>
      <c r="N22" s="93"/>
      <c r="O22" s="78"/>
      <c r="P22" s="78">
        <f t="shared" si="5"/>
        <v>1.518675</v>
      </c>
      <c r="Q22" s="78">
        <f t="shared" si="6"/>
        <v>0</v>
      </c>
      <c r="R22" s="78">
        <f t="shared" si="7"/>
        <v>423.71032500000001</v>
      </c>
    </row>
    <row r="23" spans="1:18" s="77" customFormat="1" ht="53.25" customHeight="1" x14ac:dyDescent="0.2">
      <c r="A23" s="93">
        <v>10</v>
      </c>
      <c r="B23" s="93" t="s">
        <v>138</v>
      </c>
      <c r="C23" s="91" t="s">
        <v>137</v>
      </c>
      <c r="D23" s="93" t="s">
        <v>98</v>
      </c>
      <c r="E23" s="128">
        <v>6.9000000000000006E-2</v>
      </c>
      <c r="F23" s="93">
        <v>9.86</v>
      </c>
      <c r="G23" s="93">
        <v>210.8</v>
      </c>
      <c r="H23" s="81">
        <f t="shared" si="3"/>
        <v>23.009788999999998</v>
      </c>
      <c r="I23" s="81">
        <f t="shared" si="4"/>
        <v>640.27338000000009</v>
      </c>
      <c r="J23" s="91"/>
      <c r="K23" s="93"/>
      <c r="L23" s="93"/>
      <c r="M23" s="93"/>
      <c r="N23" s="93"/>
      <c r="O23" s="78"/>
      <c r="P23" s="78">
        <f t="shared" si="5"/>
        <v>663.28316900000004</v>
      </c>
      <c r="Q23" s="78">
        <f t="shared" si="6"/>
        <v>0</v>
      </c>
      <c r="R23" s="78">
        <f t="shared" si="7"/>
        <v>45.766538661000006</v>
      </c>
    </row>
    <row r="24" spans="1:18" s="77" customFormat="1" ht="37.5" customHeight="1" x14ac:dyDescent="0.2">
      <c r="A24" s="93">
        <v>11</v>
      </c>
      <c r="B24" s="93" t="s">
        <v>92</v>
      </c>
      <c r="C24" s="91" t="s">
        <v>139</v>
      </c>
      <c r="D24" s="93" t="s">
        <v>82</v>
      </c>
      <c r="E24" s="94">
        <v>125</v>
      </c>
      <c r="F24" s="93"/>
      <c r="G24" s="93">
        <v>0.5</v>
      </c>
      <c r="H24" s="81"/>
      <c r="I24" s="81">
        <f t="shared" si="4"/>
        <v>1.518675</v>
      </c>
      <c r="J24" s="93"/>
      <c r="K24" s="80"/>
      <c r="L24" s="93"/>
      <c r="M24" s="93"/>
      <c r="N24" s="93"/>
      <c r="O24" s="78"/>
      <c r="P24" s="78">
        <f t="shared" ref="P24" si="8">H24+I24+O24</f>
        <v>1.518675</v>
      </c>
      <c r="Q24" s="78">
        <f t="shared" ref="Q24" si="9">O24*E24</f>
        <v>0</v>
      </c>
      <c r="R24" s="78">
        <f t="shared" ref="R24" si="10">P24*E24</f>
        <v>189.83437499999999</v>
      </c>
    </row>
    <row r="25" spans="1:18" s="77" customFormat="1" ht="48" customHeight="1" x14ac:dyDescent="0.2">
      <c r="A25" s="93">
        <v>12</v>
      </c>
      <c r="B25" s="95" t="s">
        <v>140</v>
      </c>
      <c r="C25" s="89" t="s">
        <v>143</v>
      </c>
      <c r="D25" s="80" t="s">
        <v>141</v>
      </c>
      <c r="E25" s="129">
        <v>370</v>
      </c>
      <c r="F25" s="80">
        <v>0.15</v>
      </c>
      <c r="G25" s="80">
        <v>0.11</v>
      </c>
      <c r="H25" s="81">
        <f t="shared" si="3"/>
        <v>0.35004750000000001</v>
      </c>
      <c r="I25" s="81">
        <f t="shared" si="4"/>
        <v>0.33410849999999997</v>
      </c>
      <c r="J25" s="89" t="s">
        <v>192</v>
      </c>
      <c r="K25" s="80" t="s">
        <v>141</v>
      </c>
      <c r="L25" s="95" t="s">
        <v>196</v>
      </c>
      <c r="M25" s="80">
        <v>1.01</v>
      </c>
      <c r="N25" s="93">
        <v>5</v>
      </c>
      <c r="O25" s="78">
        <f>N25*M25*$Q$7</f>
        <v>5.8915335149999999</v>
      </c>
      <c r="P25" s="81">
        <f>H25+I25+O25</f>
        <v>6.5756895149999997</v>
      </c>
      <c r="Q25" s="81">
        <f>O25*E25</f>
        <v>2179.8674005500002</v>
      </c>
      <c r="R25" s="81">
        <f>P25*E25</f>
        <v>2433.0051205499999</v>
      </c>
    </row>
    <row r="26" spans="1:18" s="77" customFormat="1" ht="24" customHeight="1" x14ac:dyDescent="0.2">
      <c r="A26" s="80"/>
      <c r="B26" s="95"/>
      <c r="C26" s="119" t="s">
        <v>158</v>
      </c>
      <c r="D26" s="80"/>
      <c r="E26" s="129"/>
      <c r="F26" s="80"/>
      <c r="G26" s="80"/>
      <c r="H26" s="81"/>
      <c r="I26" s="81"/>
      <c r="J26" s="89"/>
      <c r="K26" s="80"/>
      <c r="L26" s="95"/>
      <c r="M26" s="80"/>
      <c r="N26" s="80"/>
      <c r="O26" s="81"/>
      <c r="P26" s="81"/>
      <c r="Q26" s="81"/>
      <c r="R26" s="81"/>
    </row>
    <row r="27" spans="1:18" s="77" customFormat="1" ht="37.5" customHeight="1" x14ac:dyDescent="0.2">
      <c r="A27" s="93">
        <v>13</v>
      </c>
      <c r="B27" s="82" t="s">
        <v>144</v>
      </c>
      <c r="C27" s="91" t="s">
        <v>159</v>
      </c>
      <c r="D27" s="93" t="s">
        <v>81</v>
      </c>
      <c r="E27" s="94">
        <f>0.2*12</f>
        <v>2.4000000000000004</v>
      </c>
      <c r="F27" s="93">
        <v>1.82</v>
      </c>
      <c r="G27" s="93">
        <v>1.06</v>
      </c>
      <c r="H27" s="81">
        <f t="shared" si="3"/>
        <v>4.2472430000000001</v>
      </c>
      <c r="I27" s="81">
        <f t="shared" si="4"/>
        <v>3.2195910000000003</v>
      </c>
      <c r="J27" s="91" t="s">
        <v>145</v>
      </c>
      <c r="K27" s="80" t="s">
        <v>81</v>
      </c>
      <c r="L27" s="93" t="s">
        <v>112</v>
      </c>
      <c r="M27" s="93">
        <v>1.02</v>
      </c>
      <c r="N27" s="80">
        <v>4</v>
      </c>
      <c r="O27" s="78">
        <f>N27*M27*$Q$7</f>
        <v>4.7598924240000002</v>
      </c>
      <c r="P27" s="78">
        <f>H27+I27+O27</f>
        <v>12.226726424000001</v>
      </c>
      <c r="Q27" s="78">
        <f>O27*E27</f>
        <v>11.423741817600002</v>
      </c>
      <c r="R27" s="78">
        <f>P27*E27</f>
        <v>29.344143417600005</v>
      </c>
    </row>
    <row r="28" spans="1:18" s="77" customFormat="1" ht="37.5" customHeight="1" x14ac:dyDescent="0.2">
      <c r="A28" s="80">
        <v>14</v>
      </c>
      <c r="B28" s="95" t="s">
        <v>160</v>
      </c>
      <c r="C28" s="89" t="s">
        <v>161</v>
      </c>
      <c r="D28" s="80" t="s">
        <v>81</v>
      </c>
      <c r="E28" s="101">
        <f>0.2*12</f>
        <v>2.4000000000000004</v>
      </c>
      <c r="F28" s="80">
        <v>1.32</v>
      </c>
      <c r="G28" s="80"/>
      <c r="H28" s="81">
        <f t="shared" si="3"/>
        <v>3.0804180000000003</v>
      </c>
      <c r="I28" s="81"/>
      <c r="J28" s="89" t="s">
        <v>146</v>
      </c>
      <c r="K28" s="80" t="s">
        <v>81</v>
      </c>
      <c r="L28" s="80" t="s">
        <v>147</v>
      </c>
      <c r="M28" s="80">
        <v>1.02</v>
      </c>
      <c r="N28" s="80">
        <v>25.25</v>
      </c>
      <c r="O28" s="65">
        <f>SUMPRODUCT(M28:M29,N28:N29)*$Q$7</f>
        <v>33.313423099622405</v>
      </c>
      <c r="P28" s="81">
        <f>H28+I28+O28</f>
        <v>36.393841099622406</v>
      </c>
      <c r="Q28" s="81">
        <f>O28*E28</f>
        <v>79.952215439093777</v>
      </c>
      <c r="R28" s="81">
        <f>P28*E28</f>
        <v>87.345218639093787</v>
      </c>
    </row>
    <row r="29" spans="1:18" s="77" customFormat="1" ht="22.5" customHeight="1" x14ac:dyDescent="0.2">
      <c r="A29" s="84"/>
      <c r="B29" s="121"/>
      <c r="C29" s="66"/>
      <c r="D29" s="84"/>
      <c r="E29" s="86"/>
      <c r="F29" s="84"/>
      <c r="G29" s="84"/>
      <c r="H29" s="83"/>
      <c r="I29" s="83"/>
      <c r="J29" s="90" t="s">
        <v>151</v>
      </c>
      <c r="K29" s="79" t="s">
        <v>81</v>
      </c>
      <c r="L29" s="88" t="s">
        <v>199</v>
      </c>
      <c r="M29" s="79">
        <v>2.4E-2</v>
      </c>
      <c r="N29" s="79">
        <v>116.667</v>
      </c>
      <c r="O29" s="85"/>
      <c r="P29" s="85"/>
      <c r="Q29" s="85"/>
      <c r="R29" s="85"/>
    </row>
    <row r="30" spans="1:18" s="77" customFormat="1" ht="37.5" customHeight="1" x14ac:dyDescent="0.2">
      <c r="A30" s="80">
        <v>15</v>
      </c>
      <c r="B30" s="109" t="s">
        <v>150</v>
      </c>
      <c r="C30" s="89" t="s">
        <v>162</v>
      </c>
      <c r="D30" s="80" t="s">
        <v>81</v>
      </c>
      <c r="E30" s="101">
        <f>0.2*12</f>
        <v>2.4000000000000004</v>
      </c>
      <c r="F30" s="80">
        <v>3.4</v>
      </c>
      <c r="G30" s="80">
        <v>0.76</v>
      </c>
      <c r="H30" s="81">
        <f t="shared" si="3"/>
        <v>7.9344099999999997</v>
      </c>
      <c r="I30" s="81">
        <f t="shared" si="4"/>
        <v>2.308386</v>
      </c>
      <c r="J30" s="89" t="s">
        <v>146</v>
      </c>
      <c r="K30" s="80" t="s">
        <v>81</v>
      </c>
      <c r="L30" s="80" t="s">
        <v>147</v>
      </c>
      <c r="M30" s="80">
        <v>1.0149999999999999</v>
      </c>
      <c r="N30" s="80">
        <v>25.25</v>
      </c>
      <c r="O30" s="65">
        <f>SUMPRODUCT(M30:M31,N30:N31)*$Q$7</f>
        <v>33.302243185627496</v>
      </c>
      <c r="P30" s="81">
        <f>H30+I30+O30</f>
        <v>43.545039185627495</v>
      </c>
      <c r="Q30" s="81">
        <f>O30*E30</f>
        <v>79.925383645506002</v>
      </c>
      <c r="R30" s="81">
        <f>P30*E30</f>
        <v>104.508094045506</v>
      </c>
    </row>
    <row r="31" spans="1:18" s="77" customFormat="1" ht="20.25" customHeight="1" x14ac:dyDescent="0.2">
      <c r="A31" s="79"/>
      <c r="B31" s="110"/>
      <c r="C31" s="90"/>
      <c r="D31" s="79"/>
      <c r="E31" s="87"/>
      <c r="F31" s="79"/>
      <c r="G31" s="79"/>
      <c r="H31" s="85"/>
      <c r="I31" s="85"/>
      <c r="J31" s="90" t="s">
        <v>151</v>
      </c>
      <c r="K31" s="79" t="s">
        <v>81</v>
      </c>
      <c r="L31" s="88" t="s">
        <v>199</v>
      </c>
      <c r="M31" s="79">
        <v>2.5000000000000001E-2</v>
      </c>
      <c r="N31" s="79">
        <v>116.667</v>
      </c>
      <c r="O31" s="83"/>
      <c r="P31" s="83"/>
      <c r="Q31" s="83"/>
      <c r="R31" s="83"/>
    </row>
    <row r="32" spans="1:18" s="77" customFormat="1" ht="37.5" customHeight="1" x14ac:dyDescent="0.2">
      <c r="A32" s="80">
        <v>16</v>
      </c>
      <c r="B32" s="95" t="s">
        <v>148</v>
      </c>
      <c r="C32" s="89" t="s">
        <v>163</v>
      </c>
      <c r="D32" s="80" t="s">
        <v>81</v>
      </c>
      <c r="E32" s="101">
        <v>7.28</v>
      </c>
      <c r="F32" s="80">
        <v>5.14</v>
      </c>
      <c r="G32" s="80">
        <v>2.5299999999999998</v>
      </c>
      <c r="H32" s="81">
        <f t="shared" si="3"/>
        <v>11.994961</v>
      </c>
      <c r="I32" s="81">
        <f t="shared" si="4"/>
        <v>7.6844954999999997</v>
      </c>
      <c r="J32" s="89" t="s">
        <v>146</v>
      </c>
      <c r="K32" s="80" t="s">
        <v>81</v>
      </c>
      <c r="L32" s="80" t="s">
        <v>147</v>
      </c>
      <c r="M32" s="80">
        <v>0.52400000000000002</v>
      </c>
      <c r="N32" s="80">
        <v>25.25</v>
      </c>
      <c r="O32" s="65">
        <f>SUMPRODUCT(M32:M33,N32:N33)*$Q$7</f>
        <v>36.577978554001689</v>
      </c>
      <c r="P32" s="81">
        <f>H32+I32+O32</f>
        <v>56.257435054001689</v>
      </c>
      <c r="Q32" s="81">
        <f>O32*E32</f>
        <v>266.28768387313232</v>
      </c>
      <c r="R32" s="81">
        <f>P32*E32</f>
        <v>409.55412719313233</v>
      </c>
    </row>
    <row r="33" spans="1:18" s="77" customFormat="1" ht="23.25" customHeight="1" x14ac:dyDescent="0.2">
      <c r="A33" s="79"/>
      <c r="B33" s="88"/>
      <c r="C33" s="90"/>
      <c r="D33" s="79"/>
      <c r="E33" s="87"/>
      <c r="F33" s="79"/>
      <c r="G33" s="79"/>
      <c r="H33" s="85"/>
      <c r="I33" s="83"/>
      <c r="J33" s="90" t="s">
        <v>149</v>
      </c>
      <c r="K33" s="79" t="s">
        <v>82</v>
      </c>
      <c r="L33" s="88" t="s">
        <v>200</v>
      </c>
      <c r="M33" s="120">
        <v>6.5110000000000001E-2</v>
      </c>
      <c r="N33" s="79">
        <v>278.33300000000003</v>
      </c>
      <c r="O33" s="120"/>
      <c r="P33" s="83"/>
      <c r="Q33" s="83"/>
      <c r="R33" s="83"/>
    </row>
    <row r="34" spans="1:18" s="77" customFormat="1" ht="37.5" customHeight="1" x14ac:dyDescent="0.2">
      <c r="A34" s="93">
        <v>17</v>
      </c>
      <c r="B34" s="82" t="s">
        <v>80</v>
      </c>
      <c r="C34" s="91" t="s">
        <v>152</v>
      </c>
      <c r="D34" s="93" t="s">
        <v>79</v>
      </c>
      <c r="E34" s="106">
        <v>13</v>
      </c>
      <c r="F34" s="93"/>
      <c r="G34" s="93"/>
      <c r="H34" s="81"/>
      <c r="I34" s="81"/>
      <c r="J34" s="91" t="s">
        <v>166</v>
      </c>
      <c r="K34" s="93" t="s">
        <v>79</v>
      </c>
      <c r="L34" s="82" t="s">
        <v>201</v>
      </c>
      <c r="M34" s="93">
        <v>1</v>
      </c>
      <c r="N34" s="93">
        <v>19.167000000000002</v>
      </c>
      <c r="O34" s="78">
        <f t="shared" ref="O34:O39" si="11">N34*M34*$Q$7</f>
        <v>22.360994630100002</v>
      </c>
      <c r="P34" s="78">
        <f t="shared" ref="P34:P42" si="12">H34+I34+O34</f>
        <v>22.360994630100002</v>
      </c>
      <c r="Q34" s="78">
        <f t="shared" ref="Q34:Q42" si="13">O34*E34</f>
        <v>290.69293019130004</v>
      </c>
      <c r="R34" s="78">
        <f t="shared" ref="R34:R42" si="14">P34*E34</f>
        <v>290.69293019130004</v>
      </c>
    </row>
    <row r="35" spans="1:18" s="77" customFormat="1" ht="37.5" customHeight="1" x14ac:dyDescent="0.2">
      <c r="A35" s="93">
        <v>18</v>
      </c>
      <c r="B35" s="82" t="s">
        <v>80</v>
      </c>
      <c r="C35" s="91" t="s">
        <v>164</v>
      </c>
      <c r="D35" s="93" t="s">
        <v>79</v>
      </c>
      <c r="E35" s="106">
        <v>2</v>
      </c>
      <c r="F35" s="93"/>
      <c r="G35" s="93"/>
      <c r="H35" s="81"/>
      <c r="I35" s="81"/>
      <c r="J35" s="91" t="s">
        <v>167</v>
      </c>
      <c r="K35" s="93" t="s">
        <v>79</v>
      </c>
      <c r="L35" s="82" t="s">
        <v>202</v>
      </c>
      <c r="M35" s="93">
        <v>1</v>
      </c>
      <c r="N35" s="93">
        <v>25</v>
      </c>
      <c r="O35" s="78">
        <f t="shared" si="11"/>
        <v>29.166007500000003</v>
      </c>
      <c r="P35" s="78">
        <f t="shared" ref="P35" si="15">H35+I35+O35</f>
        <v>29.166007500000003</v>
      </c>
      <c r="Q35" s="78">
        <f t="shared" ref="Q35" si="16">O35*E35</f>
        <v>58.332015000000006</v>
      </c>
      <c r="R35" s="78">
        <f t="shared" ref="R35" si="17">P35*E35</f>
        <v>58.332015000000006</v>
      </c>
    </row>
    <row r="36" spans="1:18" s="77" customFormat="1" ht="37.5" customHeight="1" x14ac:dyDescent="0.2">
      <c r="A36" s="93">
        <v>19</v>
      </c>
      <c r="B36" s="82" t="s">
        <v>80</v>
      </c>
      <c r="C36" s="91" t="s">
        <v>165</v>
      </c>
      <c r="D36" s="93" t="s">
        <v>79</v>
      </c>
      <c r="E36" s="106">
        <v>3</v>
      </c>
      <c r="F36" s="93"/>
      <c r="G36" s="93"/>
      <c r="H36" s="81"/>
      <c r="I36" s="81"/>
      <c r="J36" s="91" t="s">
        <v>168</v>
      </c>
      <c r="K36" s="93" t="s">
        <v>79</v>
      </c>
      <c r="L36" s="82"/>
      <c r="M36" s="93">
        <v>1</v>
      </c>
      <c r="N36" s="93">
        <v>17.5</v>
      </c>
      <c r="O36" s="78">
        <f t="shared" si="11"/>
        <v>20.416205250000001</v>
      </c>
      <c r="P36" s="78">
        <f t="shared" ref="P36" si="18">H36+I36+O36</f>
        <v>20.416205250000001</v>
      </c>
      <c r="Q36" s="78">
        <f t="shared" ref="Q36" si="19">O36*E36</f>
        <v>61.248615749999999</v>
      </c>
      <c r="R36" s="78">
        <f t="shared" ref="R36" si="20">P36*E36</f>
        <v>61.248615749999999</v>
      </c>
    </row>
    <row r="37" spans="1:18" s="77" customFormat="1" ht="45" customHeight="1" x14ac:dyDescent="0.2">
      <c r="A37" s="93">
        <v>20</v>
      </c>
      <c r="B37" s="82" t="s">
        <v>80</v>
      </c>
      <c r="C37" s="91" t="s">
        <v>169</v>
      </c>
      <c r="D37" s="93" t="s">
        <v>79</v>
      </c>
      <c r="E37" s="106">
        <v>12</v>
      </c>
      <c r="F37" s="93"/>
      <c r="G37" s="93"/>
      <c r="H37" s="81"/>
      <c r="I37" s="81"/>
      <c r="J37" s="91" t="s">
        <v>153</v>
      </c>
      <c r="K37" s="93" t="s">
        <v>79</v>
      </c>
      <c r="L37" s="82" t="s">
        <v>156</v>
      </c>
      <c r="M37" s="93">
        <v>1</v>
      </c>
      <c r="N37" s="93">
        <v>75</v>
      </c>
      <c r="O37" s="78">
        <f t="shared" si="11"/>
        <v>87.498022500000005</v>
      </c>
      <c r="P37" s="78">
        <f t="shared" si="12"/>
        <v>87.498022500000005</v>
      </c>
      <c r="Q37" s="78">
        <f t="shared" si="13"/>
        <v>1049.9762700000001</v>
      </c>
      <c r="R37" s="78">
        <f t="shared" si="14"/>
        <v>1049.9762700000001</v>
      </c>
    </row>
    <row r="38" spans="1:18" s="77" customFormat="1" ht="37.5" customHeight="1" x14ac:dyDescent="0.2">
      <c r="A38" s="93">
        <v>21</v>
      </c>
      <c r="B38" s="82" t="s">
        <v>80</v>
      </c>
      <c r="C38" s="91" t="s">
        <v>154</v>
      </c>
      <c r="D38" s="93" t="s">
        <v>79</v>
      </c>
      <c r="E38" s="106">
        <v>12</v>
      </c>
      <c r="F38" s="93"/>
      <c r="G38" s="93"/>
      <c r="H38" s="81"/>
      <c r="I38" s="81"/>
      <c r="J38" s="91" t="s">
        <v>155</v>
      </c>
      <c r="K38" s="93" t="s">
        <v>79</v>
      </c>
      <c r="L38" s="82" t="s">
        <v>203</v>
      </c>
      <c r="M38" s="93">
        <v>1</v>
      </c>
      <c r="N38" s="93">
        <v>20</v>
      </c>
      <c r="O38" s="78">
        <f t="shared" si="11"/>
        <v>23.332806000000001</v>
      </c>
      <c r="P38" s="78">
        <f t="shared" si="12"/>
        <v>23.332806000000001</v>
      </c>
      <c r="Q38" s="78">
        <f t="shared" si="13"/>
        <v>279.993672</v>
      </c>
      <c r="R38" s="78">
        <f t="shared" si="14"/>
        <v>279.993672</v>
      </c>
    </row>
    <row r="39" spans="1:18" s="56" customFormat="1" ht="52.5" customHeight="1" x14ac:dyDescent="0.2">
      <c r="A39" s="93">
        <v>22</v>
      </c>
      <c r="B39" s="82" t="s">
        <v>157</v>
      </c>
      <c r="C39" s="91" t="s">
        <v>170</v>
      </c>
      <c r="D39" s="93" t="s">
        <v>84</v>
      </c>
      <c r="E39" s="128">
        <v>0.54300000000000004</v>
      </c>
      <c r="F39" s="93">
        <v>14.5</v>
      </c>
      <c r="G39" s="93">
        <v>1.5</v>
      </c>
      <c r="H39" s="81">
        <f t="shared" si="3"/>
        <v>33.837924999999998</v>
      </c>
      <c r="I39" s="81">
        <f t="shared" si="4"/>
        <v>4.556025</v>
      </c>
      <c r="J39" s="91" t="s">
        <v>95</v>
      </c>
      <c r="K39" s="93" t="s">
        <v>82</v>
      </c>
      <c r="L39" s="93" t="s">
        <v>204</v>
      </c>
      <c r="M39" s="93">
        <v>0.24</v>
      </c>
      <c r="N39" s="93">
        <v>165</v>
      </c>
      <c r="O39" s="78">
        <f t="shared" si="11"/>
        <v>46.198955880000007</v>
      </c>
      <c r="P39" s="78">
        <f t="shared" si="12"/>
        <v>84.592905880000004</v>
      </c>
      <c r="Q39" s="78">
        <f t="shared" si="13"/>
        <v>25.086033042840004</v>
      </c>
      <c r="R39" s="78">
        <f t="shared" si="14"/>
        <v>45.933947892840003</v>
      </c>
    </row>
    <row r="40" spans="1:18" s="77" customFormat="1" ht="36.75" customHeight="1" x14ac:dyDescent="0.2">
      <c r="A40" s="93">
        <v>23</v>
      </c>
      <c r="B40" s="116" t="s">
        <v>171</v>
      </c>
      <c r="C40" s="91" t="s">
        <v>173</v>
      </c>
      <c r="D40" s="93" t="s">
        <v>172</v>
      </c>
      <c r="E40" s="92">
        <v>0.84</v>
      </c>
      <c r="F40" s="93">
        <v>5.57</v>
      </c>
      <c r="G40" s="93">
        <v>6.63</v>
      </c>
      <c r="H40" s="81">
        <f t="shared" si="3"/>
        <v>12.998430500000001</v>
      </c>
      <c r="I40" s="81">
        <f t="shared" si="4"/>
        <v>20.1376305</v>
      </c>
      <c r="J40" s="105"/>
      <c r="K40" s="93"/>
      <c r="L40" s="93"/>
      <c r="M40" s="93"/>
      <c r="N40" s="93"/>
      <c r="O40" s="118"/>
      <c r="P40" s="78">
        <f t="shared" si="12"/>
        <v>33.136060999999998</v>
      </c>
      <c r="Q40" s="78">
        <f t="shared" si="13"/>
        <v>0</v>
      </c>
      <c r="R40" s="78">
        <f t="shared" si="14"/>
        <v>27.834291239999999</v>
      </c>
    </row>
    <row r="41" spans="1:18" s="77" customFormat="1" ht="36.75" customHeight="1" x14ac:dyDescent="0.2">
      <c r="A41" s="93">
        <v>24</v>
      </c>
      <c r="B41" s="117" t="s">
        <v>174</v>
      </c>
      <c r="C41" s="91" t="s">
        <v>175</v>
      </c>
      <c r="D41" s="93" t="s">
        <v>81</v>
      </c>
      <c r="E41" s="111">
        <v>2.1</v>
      </c>
      <c r="F41" s="93">
        <v>0.82599999999999996</v>
      </c>
      <c r="G41" s="93">
        <v>0.78400000000000003</v>
      </c>
      <c r="H41" s="81">
        <f t="shared" si="3"/>
        <v>1.9275948999999999</v>
      </c>
      <c r="I41" s="81">
        <f t="shared" si="4"/>
        <v>2.3812823999999999</v>
      </c>
      <c r="J41" s="91"/>
      <c r="K41" s="80"/>
      <c r="L41" s="82"/>
      <c r="M41" s="93"/>
      <c r="N41" s="93"/>
      <c r="O41" s="78"/>
      <c r="P41" s="78">
        <f t="shared" si="12"/>
        <v>4.3088772999999998</v>
      </c>
      <c r="Q41" s="78">
        <f t="shared" si="13"/>
        <v>0</v>
      </c>
      <c r="R41" s="78">
        <f t="shared" si="14"/>
        <v>9.0486423299999998</v>
      </c>
    </row>
    <row r="42" spans="1:18" s="77" customFormat="1" ht="36.75" customHeight="1" x14ac:dyDescent="0.2">
      <c r="A42" s="80">
        <v>25</v>
      </c>
      <c r="B42" s="95" t="s">
        <v>92</v>
      </c>
      <c r="C42" s="89" t="s">
        <v>176</v>
      </c>
      <c r="D42" s="80" t="s">
        <v>82</v>
      </c>
      <c r="E42" s="130">
        <v>4.5999999999999996</v>
      </c>
      <c r="F42" s="80"/>
      <c r="G42" s="80">
        <v>0.5</v>
      </c>
      <c r="H42" s="81"/>
      <c r="I42" s="81">
        <f t="shared" si="4"/>
        <v>1.518675</v>
      </c>
      <c r="J42" s="91"/>
      <c r="K42" s="93"/>
      <c r="L42" s="82"/>
      <c r="M42" s="93"/>
      <c r="N42" s="93"/>
      <c r="O42" s="78"/>
      <c r="P42" s="81">
        <f t="shared" si="12"/>
        <v>1.518675</v>
      </c>
      <c r="Q42" s="81">
        <f t="shared" si="13"/>
        <v>0</v>
      </c>
      <c r="R42" s="81">
        <f t="shared" si="14"/>
        <v>6.9859049999999998</v>
      </c>
    </row>
    <row r="43" spans="1:18" s="77" customFormat="1" ht="36.75" customHeight="1" x14ac:dyDescent="0.2">
      <c r="A43" s="80">
        <v>26</v>
      </c>
      <c r="B43" s="112" t="s">
        <v>104</v>
      </c>
      <c r="C43" s="89" t="s">
        <v>177</v>
      </c>
      <c r="D43" s="80" t="s">
        <v>84</v>
      </c>
      <c r="E43" s="122">
        <v>0.33600000000000002</v>
      </c>
      <c r="F43" s="80">
        <v>1.74</v>
      </c>
      <c r="G43" s="80">
        <v>12.76</v>
      </c>
      <c r="H43" s="81">
        <f t="shared" si="3"/>
        <v>4.0605510000000002</v>
      </c>
      <c r="I43" s="81">
        <f t="shared" si="4"/>
        <v>38.756585999999999</v>
      </c>
      <c r="J43" s="89" t="s">
        <v>111</v>
      </c>
      <c r="K43" s="80" t="s">
        <v>81</v>
      </c>
      <c r="L43" s="80" t="s">
        <v>112</v>
      </c>
      <c r="M43" s="80">
        <v>15.12</v>
      </c>
      <c r="N43" s="80">
        <v>4</v>
      </c>
      <c r="O43" s="65">
        <f>SUMPRODUCT(M43:M45,N43:N45)*$Q$7</f>
        <v>78.153233697000005</v>
      </c>
      <c r="P43" s="81">
        <f t="shared" ref="P43" si="21">H43+I43+O43</f>
        <v>120.97037069700001</v>
      </c>
      <c r="Q43" s="81">
        <f t="shared" ref="Q43" si="22">O43*E43</f>
        <v>26.259486522192002</v>
      </c>
      <c r="R43" s="81">
        <f t="shared" ref="R43" si="23">P43*E43</f>
        <v>40.646044554192002</v>
      </c>
    </row>
    <row r="44" spans="1:18" s="77" customFormat="1" ht="18.75" customHeight="1" x14ac:dyDescent="0.2">
      <c r="A44" s="84"/>
      <c r="B44" s="113"/>
      <c r="C44" s="66"/>
      <c r="D44" s="84"/>
      <c r="E44" s="86"/>
      <c r="F44" s="84"/>
      <c r="G44" s="84"/>
      <c r="H44" s="85"/>
      <c r="I44" s="85"/>
      <c r="J44" s="66" t="s">
        <v>105</v>
      </c>
      <c r="K44" s="84" t="s">
        <v>81</v>
      </c>
      <c r="L44" s="84" t="s">
        <v>106</v>
      </c>
      <c r="M44" s="84">
        <v>1.5</v>
      </c>
      <c r="N44" s="84">
        <v>4</v>
      </c>
      <c r="O44" s="114"/>
      <c r="P44" s="85"/>
      <c r="Q44" s="85"/>
      <c r="R44" s="85"/>
    </row>
    <row r="45" spans="1:18" s="77" customFormat="1" ht="18.75" customHeight="1" x14ac:dyDescent="0.2">
      <c r="A45" s="79"/>
      <c r="B45" s="88"/>
      <c r="C45" s="90"/>
      <c r="D45" s="79"/>
      <c r="E45" s="87"/>
      <c r="F45" s="79"/>
      <c r="G45" s="79"/>
      <c r="H45" s="85"/>
      <c r="I45" s="85"/>
      <c r="J45" s="90" t="s">
        <v>101</v>
      </c>
      <c r="K45" s="79" t="s">
        <v>81</v>
      </c>
      <c r="L45" s="115"/>
      <c r="M45" s="79">
        <v>3</v>
      </c>
      <c r="N45" s="84">
        <v>0.17</v>
      </c>
      <c r="O45" s="83"/>
      <c r="P45" s="83"/>
      <c r="Q45" s="83"/>
      <c r="R45" s="83"/>
    </row>
    <row r="46" spans="1:18" s="77" customFormat="1" ht="48.75" customHeight="1" x14ac:dyDescent="0.2">
      <c r="A46" s="93">
        <v>27</v>
      </c>
      <c r="B46" s="93" t="s">
        <v>107</v>
      </c>
      <c r="C46" s="91" t="s">
        <v>108</v>
      </c>
      <c r="D46" s="80" t="s">
        <v>82</v>
      </c>
      <c r="E46" s="94">
        <v>0.14000000000000001</v>
      </c>
      <c r="F46" s="93"/>
      <c r="G46" s="93">
        <v>2.2000000000000002</v>
      </c>
      <c r="H46" s="81"/>
      <c r="I46" s="81">
        <f t="shared" si="4"/>
        <v>6.6821700000000002</v>
      </c>
      <c r="J46" s="91" t="s">
        <v>95</v>
      </c>
      <c r="K46" s="93" t="s">
        <v>82</v>
      </c>
      <c r="L46" s="93" t="s">
        <v>204</v>
      </c>
      <c r="M46" s="78">
        <v>1.03</v>
      </c>
      <c r="N46" s="93">
        <v>165</v>
      </c>
      <c r="O46" s="78">
        <f>N46*M46*$Q$7</f>
        <v>198.27051898500002</v>
      </c>
      <c r="P46" s="78">
        <f t="shared" ref="P46" si="24">H46+I46+O46</f>
        <v>204.95268898500004</v>
      </c>
      <c r="Q46" s="78">
        <f t="shared" ref="Q46" si="25">O46*E46</f>
        <v>27.757872657900005</v>
      </c>
      <c r="R46" s="78">
        <f t="shared" ref="R46" si="26">P46*E46</f>
        <v>28.693376457900008</v>
      </c>
    </row>
    <row r="47" spans="1:18" s="77" customFormat="1" ht="60" x14ac:dyDescent="0.2">
      <c r="A47" s="93">
        <v>28</v>
      </c>
      <c r="B47" s="116" t="s">
        <v>109</v>
      </c>
      <c r="C47" s="91" t="s">
        <v>178</v>
      </c>
      <c r="D47" s="93" t="s">
        <v>84</v>
      </c>
      <c r="E47" s="128">
        <v>0.33600000000000002</v>
      </c>
      <c r="F47" s="93">
        <f>2.08+0.012</f>
        <v>2.0920000000000001</v>
      </c>
      <c r="G47" s="93">
        <v>4.74</v>
      </c>
      <c r="H47" s="81">
        <f t="shared" si="3"/>
        <v>4.8819958000000003</v>
      </c>
      <c r="I47" s="81">
        <f t="shared" si="4"/>
        <v>14.397039000000001</v>
      </c>
      <c r="J47" s="91" t="s">
        <v>205</v>
      </c>
      <c r="K47" s="93" t="s">
        <v>82</v>
      </c>
      <c r="L47" s="93" t="s">
        <v>113</v>
      </c>
      <c r="M47" s="78">
        <f>9.39+4.68</f>
        <v>14.07</v>
      </c>
      <c r="N47" s="93">
        <v>27</v>
      </c>
      <c r="O47" s="78">
        <f>N47*M47*$Q$7</f>
        <v>443.19498356700001</v>
      </c>
      <c r="P47" s="78">
        <f>H47+I47+O47</f>
        <v>462.47401836699999</v>
      </c>
      <c r="Q47" s="78">
        <f>O47*E47</f>
        <v>148.91351447851201</v>
      </c>
      <c r="R47" s="78">
        <f>P47*E47</f>
        <v>155.39127017131202</v>
      </c>
    </row>
    <row r="48" spans="1:18" s="77" customFormat="1" ht="36.75" customHeight="1" x14ac:dyDescent="0.2">
      <c r="A48" s="93">
        <v>29</v>
      </c>
      <c r="B48" s="82" t="s">
        <v>179</v>
      </c>
      <c r="C48" s="91" t="s">
        <v>180</v>
      </c>
      <c r="D48" s="93" t="s">
        <v>82</v>
      </c>
      <c r="E48" s="128">
        <v>0.49</v>
      </c>
      <c r="F48" s="93">
        <v>16.2</v>
      </c>
      <c r="G48" s="93">
        <v>4</v>
      </c>
      <c r="H48" s="81">
        <f t="shared" si="3"/>
        <v>37.805129999999998</v>
      </c>
      <c r="I48" s="81">
        <f t="shared" si="4"/>
        <v>12.1494</v>
      </c>
      <c r="J48" s="105" t="s">
        <v>181</v>
      </c>
      <c r="K48" s="93" t="s">
        <v>85</v>
      </c>
      <c r="L48" s="79" t="s">
        <v>206</v>
      </c>
      <c r="M48" s="93">
        <v>10</v>
      </c>
      <c r="N48" s="93">
        <v>0.95399999999999996</v>
      </c>
      <c r="O48" s="78">
        <f>N48*M48*$Q$7</f>
        <v>11.129748462</v>
      </c>
      <c r="P48" s="78">
        <f t="shared" ref="P48:P51" si="27">H48+I48+O48</f>
        <v>61.084278462</v>
      </c>
      <c r="Q48" s="78">
        <f t="shared" ref="Q48:Q51" si="28">O48*E48</f>
        <v>5.4535767463800005</v>
      </c>
      <c r="R48" s="78">
        <f t="shared" ref="R48:R51" si="29">P48*E48</f>
        <v>29.931296446379999</v>
      </c>
    </row>
    <row r="49" spans="1:18" s="77" customFormat="1" ht="42.75" customHeight="1" x14ac:dyDescent="0.2">
      <c r="A49" s="93">
        <v>30</v>
      </c>
      <c r="B49" s="82" t="s">
        <v>80</v>
      </c>
      <c r="C49" s="91" t="s">
        <v>189</v>
      </c>
      <c r="D49" s="80" t="s">
        <v>141</v>
      </c>
      <c r="E49" s="92">
        <v>123.61</v>
      </c>
      <c r="F49" s="80"/>
      <c r="G49" s="80"/>
      <c r="H49" s="81"/>
      <c r="I49" s="81"/>
      <c r="J49" s="91" t="s">
        <v>190</v>
      </c>
      <c r="K49" s="80" t="s">
        <v>141</v>
      </c>
      <c r="L49" s="82" t="s">
        <v>207</v>
      </c>
      <c r="M49" s="93">
        <v>1</v>
      </c>
      <c r="N49" s="79">
        <v>0.94199999999999995</v>
      </c>
      <c r="O49" s="78">
        <f>N49*M49*$Q$7</f>
        <v>1.0989751625999999</v>
      </c>
      <c r="P49" s="78">
        <f t="shared" si="27"/>
        <v>1.0989751625999999</v>
      </c>
      <c r="Q49" s="78">
        <f t="shared" si="28"/>
        <v>135.844319848986</v>
      </c>
      <c r="R49" s="78">
        <f t="shared" si="29"/>
        <v>135.844319848986</v>
      </c>
    </row>
    <row r="50" spans="1:18" s="77" customFormat="1" ht="28.5" customHeight="1" x14ac:dyDescent="0.2">
      <c r="A50" s="93">
        <v>31</v>
      </c>
      <c r="B50" s="82" t="s">
        <v>80</v>
      </c>
      <c r="C50" s="91" t="s">
        <v>182</v>
      </c>
      <c r="D50" s="93" t="s">
        <v>82</v>
      </c>
      <c r="E50" s="128">
        <v>0.113</v>
      </c>
      <c r="F50" s="93"/>
      <c r="G50" s="93"/>
      <c r="H50" s="81"/>
      <c r="I50" s="81"/>
      <c r="J50" s="91" t="s">
        <v>183</v>
      </c>
      <c r="K50" s="93" t="s">
        <v>82</v>
      </c>
      <c r="L50" s="82" t="s">
        <v>208</v>
      </c>
      <c r="M50" s="93">
        <v>1</v>
      </c>
      <c r="N50" s="93">
        <v>475</v>
      </c>
      <c r="O50" s="78">
        <f>N50*M50*$Q$7</f>
        <v>554.15414250000003</v>
      </c>
      <c r="P50" s="78">
        <f t="shared" si="27"/>
        <v>554.15414250000003</v>
      </c>
      <c r="Q50" s="78">
        <f t="shared" si="28"/>
        <v>62.619418102500006</v>
      </c>
      <c r="R50" s="78">
        <f t="shared" si="29"/>
        <v>62.619418102500006</v>
      </c>
    </row>
    <row r="51" spans="1:18" s="77" customFormat="1" ht="38.25" customHeight="1" x14ac:dyDescent="0.2">
      <c r="A51" s="80">
        <v>32</v>
      </c>
      <c r="B51" s="80" t="s">
        <v>184</v>
      </c>
      <c r="C51" s="89" t="s">
        <v>185</v>
      </c>
      <c r="D51" s="80" t="s">
        <v>84</v>
      </c>
      <c r="E51" s="101">
        <v>0.28000000000000003</v>
      </c>
      <c r="F51" s="80">
        <v>38.4</v>
      </c>
      <c r="G51" s="80">
        <v>0.03</v>
      </c>
      <c r="H51" s="81">
        <f t="shared" si="3"/>
        <v>89.612160000000003</v>
      </c>
      <c r="I51" s="81">
        <f t="shared" si="4"/>
        <v>9.1120499999999993E-2</v>
      </c>
      <c r="J51" s="123" t="s">
        <v>186</v>
      </c>
      <c r="K51" s="80" t="s">
        <v>85</v>
      </c>
      <c r="L51" s="80" t="s">
        <v>209</v>
      </c>
      <c r="M51" s="80">
        <v>24.4</v>
      </c>
      <c r="N51" s="80">
        <v>0.8</v>
      </c>
      <c r="O51" s="65">
        <f>SUMPRODUCT(M51:M53,N51:N53)*$Q$7</f>
        <v>26.147209059720005</v>
      </c>
      <c r="P51" s="81">
        <f t="shared" si="27"/>
        <v>115.85048955972002</v>
      </c>
      <c r="Q51" s="81">
        <f t="shared" si="28"/>
        <v>7.3212185367216023</v>
      </c>
      <c r="R51" s="81">
        <f t="shared" si="29"/>
        <v>32.43813707672161</v>
      </c>
    </row>
    <row r="52" spans="1:18" s="77" customFormat="1" ht="21" customHeight="1" x14ac:dyDescent="0.2">
      <c r="A52" s="84"/>
      <c r="B52" s="84"/>
      <c r="C52" s="84"/>
      <c r="D52" s="84"/>
      <c r="E52" s="86"/>
      <c r="F52" s="84"/>
      <c r="G52" s="84"/>
      <c r="H52" s="85"/>
      <c r="I52" s="85"/>
      <c r="J52" s="124" t="s">
        <v>187</v>
      </c>
      <c r="K52" s="84" t="s">
        <v>85</v>
      </c>
      <c r="L52" s="84" t="s">
        <v>210</v>
      </c>
      <c r="M52" s="84">
        <v>0.2</v>
      </c>
      <c r="N52" s="84">
        <v>0.28699999999999998</v>
      </c>
      <c r="O52" s="84"/>
      <c r="P52" s="84"/>
      <c r="Q52" s="84"/>
      <c r="R52" s="84"/>
    </row>
    <row r="53" spans="1:18" s="77" customFormat="1" ht="21" customHeight="1" x14ac:dyDescent="0.2">
      <c r="A53" s="79"/>
      <c r="B53" s="79"/>
      <c r="C53" s="79"/>
      <c r="D53" s="79"/>
      <c r="E53" s="87"/>
      <c r="F53" s="79"/>
      <c r="G53" s="79"/>
      <c r="H53" s="85"/>
      <c r="I53" s="85"/>
      <c r="J53" s="125" t="s">
        <v>188</v>
      </c>
      <c r="K53" s="79" t="s">
        <v>85</v>
      </c>
      <c r="L53" s="88" t="s">
        <v>211</v>
      </c>
      <c r="M53" s="79">
        <v>2.7</v>
      </c>
      <c r="N53" s="79">
        <v>1.05</v>
      </c>
      <c r="O53" s="79"/>
      <c r="P53" s="79"/>
      <c r="Q53" s="79"/>
      <c r="R53" s="79"/>
    </row>
    <row r="54" spans="1:18" s="77" customFormat="1" ht="55.5" customHeight="1" x14ac:dyDescent="0.2">
      <c r="A54" s="93">
        <v>33</v>
      </c>
      <c r="B54" s="95" t="s">
        <v>140</v>
      </c>
      <c r="C54" s="89" t="s">
        <v>191</v>
      </c>
      <c r="D54" s="80" t="s">
        <v>141</v>
      </c>
      <c r="E54" s="129">
        <v>2</v>
      </c>
      <c r="F54" s="80">
        <v>0.15</v>
      </c>
      <c r="G54" s="80">
        <v>0.11</v>
      </c>
      <c r="H54" s="81">
        <f t="shared" si="3"/>
        <v>0.35004750000000001</v>
      </c>
      <c r="I54" s="81">
        <f t="shared" si="4"/>
        <v>0.33410849999999997</v>
      </c>
      <c r="J54" s="89" t="s">
        <v>142</v>
      </c>
      <c r="K54" s="80" t="s">
        <v>141</v>
      </c>
      <c r="L54" s="95" t="s">
        <v>197</v>
      </c>
      <c r="M54" s="80">
        <v>1.01</v>
      </c>
      <c r="N54" s="93">
        <v>2.0830000000000002</v>
      </c>
      <c r="O54" s="78">
        <f>N54*M54*$Q$7</f>
        <v>2.4544128623490007</v>
      </c>
      <c r="P54" s="81">
        <f>H54+I54+O54</f>
        <v>3.1385688623490005</v>
      </c>
      <c r="Q54" s="81">
        <f>O54*E54</f>
        <v>4.9088257246980014</v>
      </c>
      <c r="R54" s="81">
        <f>P54*E54</f>
        <v>6.2771377246980009</v>
      </c>
    </row>
    <row r="55" spans="1:18" s="77" customFormat="1" ht="48.75" customHeight="1" x14ac:dyDescent="0.2">
      <c r="A55" s="93">
        <v>34</v>
      </c>
      <c r="B55" s="82" t="s">
        <v>193</v>
      </c>
      <c r="C55" s="89" t="s">
        <v>194</v>
      </c>
      <c r="D55" s="93" t="s">
        <v>79</v>
      </c>
      <c r="E55" s="94">
        <v>1</v>
      </c>
      <c r="F55" s="93">
        <v>0.34499999999999997</v>
      </c>
      <c r="G55" s="93">
        <v>0.22700000000000001</v>
      </c>
      <c r="H55" s="81">
        <f t="shared" ref="H55" si="30">F55*Q$5</f>
        <v>0.80510924999999989</v>
      </c>
      <c r="I55" s="81">
        <f t="shared" ref="I55" si="31">G55*Q$6</f>
        <v>0.68947845000000008</v>
      </c>
      <c r="J55" s="89" t="s">
        <v>195</v>
      </c>
      <c r="K55" s="93" t="s">
        <v>81</v>
      </c>
      <c r="L55" s="93" t="s">
        <v>198</v>
      </c>
      <c r="M55" s="93">
        <v>1.25</v>
      </c>
      <c r="N55" s="93">
        <v>8.3330000000000002</v>
      </c>
      <c r="O55" s="78">
        <f>N55*M55*$Q$7</f>
        <v>12.152017024875001</v>
      </c>
      <c r="P55" s="78">
        <f t="shared" ref="P55" si="32">H55+I55+O55</f>
        <v>13.646604724875001</v>
      </c>
      <c r="Q55" s="78">
        <f t="shared" ref="Q55" si="33">O55*E55</f>
        <v>12.152017024875001</v>
      </c>
      <c r="R55" s="78">
        <f t="shared" ref="R55" si="34">P55*E55</f>
        <v>13.646604724875001</v>
      </c>
    </row>
    <row r="56" spans="1:18" s="77" customFormat="1" ht="27.75" customHeight="1" x14ac:dyDescent="0.2">
      <c r="A56" s="80"/>
      <c r="B56" s="95"/>
      <c r="C56" s="119" t="s">
        <v>234</v>
      </c>
      <c r="D56" s="80"/>
      <c r="E56" s="101"/>
      <c r="F56" s="80"/>
      <c r="G56" s="80"/>
      <c r="H56" s="81"/>
      <c r="I56" s="81"/>
      <c r="J56" s="89"/>
      <c r="K56" s="80"/>
      <c r="L56" s="80"/>
      <c r="M56" s="80"/>
      <c r="N56" s="80"/>
      <c r="O56" s="81"/>
      <c r="P56" s="81"/>
      <c r="Q56" s="81"/>
      <c r="R56" s="81"/>
    </row>
    <row r="57" spans="1:18" s="77" customFormat="1" ht="42.75" customHeight="1" x14ac:dyDescent="0.2">
      <c r="A57" s="93">
        <v>1</v>
      </c>
      <c r="B57" s="117" t="s">
        <v>212</v>
      </c>
      <c r="C57" s="91" t="s">
        <v>214</v>
      </c>
      <c r="D57" s="127" t="s">
        <v>215</v>
      </c>
      <c r="E57" s="106">
        <v>1</v>
      </c>
      <c r="F57" s="93">
        <v>8.0500000000000007</v>
      </c>
      <c r="G57" s="93">
        <v>1.08</v>
      </c>
      <c r="H57" s="81">
        <f t="shared" ref="H57" si="35">F57*Q$5</f>
        <v>18.785882500000003</v>
      </c>
      <c r="I57" s="81">
        <f t="shared" ref="I57" si="36">G57*Q$6</f>
        <v>3.2803380000000004</v>
      </c>
      <c r="J57" s="91" t="s">
        <v>217</v>
      </c>
      <c r="K57" s="93" t="s">
        <v>216</v>
      </c>
      <c r="L57" s="126"/>
      <c r="M57" s="82" t="s">
        <v>213</v>
      </c>
      <c r="N57" s="93">
        <v>10032</v>
      </c>
      <c r="O57" s="78">
        <f>N57*M57*1.02</f>
        <v>10232.64</v>
      </c>
      <c r="P57" s="78">
        <f t="shared" ref="P57:P60" si="37">H57+I57+O57</f>
        <v>10254.7062205</v>
      </c>
      <c r="Q57" s="78">
        <f t="shared" ref="Q57:Q60" si="38">O57*E57</f>
        <v>10232.64</v>
      </c>
      <c r="R57" s="78">
        <f t="shared" ref="R57:R60" si="39">P57*E57</f>
        <v>10254.7062205</v>
      </c>
    </row>
    <row r="58" spans="1:18" s="77" customFormat="1" ht="50.25" customHeight="1" x14ac:dyDescent="0.2">
      <c r="A58" s="93">
        <v>2</v>
      </c>
      <c r="B58" s="93" t="s">
        <v>110</v>
      </c>
      <c r="C58" s="91" t="s">
        <v>123</v>
      </c>
      <c r="D58" s="93" t="s">
        <v>98</v>
      </c>
      <c r="E58" s="128">
        <v>6.4000000000000001E-2</v>
      </c>
      <c r="F58" s="93">
        <v>10.6</v>
      </c>
      <c r="G58" s="93">
        <v>224.4</v>
      </c>
      <c r="H58" s="81">
        <f>F58*Q$5</f>
        <v>24.736689999999999</v>
      </c>
      <c r="I58" s="81">
        <f>G58*Q$6</f>
        <v>681.58134000000007</v>
      </c>
      <c r="J58" s="91"/>
      <c r="K58" s="93"/>
      <c r="L58" s="93"/>
      <c r="M58" s="93"/>
      <c r="N58" s="93"/>
      <c r="O58" s="78"/>
      <c r="P58" s="78">
        <f t="shared" si="37"/>
        <v>706.31803000000002</v>
      </c>
      <c r="Q58" s="78">
        <f t="shared" si="38"/>
        <v>0</v>
      </c>
      <c r="R58" s="78">
        <f t="shared" si="39"/>
        <v>45.204353920000003</v>
      </c>
    </row>
    <row r="59" spans="1:18" s="77" customFormat="1" ht="59.25" customHeight="1" x14ac:dyDescent="0.2">
      <c r="A59" s="93">
        <v>3</v>
      </c>
      <c r="B59" s="116" t="s">
        <v>219</v>
      </c>
      <c r="C59" s="91" t="s">
        <v>218</v>
      </c>
      <c r="D59" s="93" t="s">
        <v>98</v>
      </c>
      <c r="E59" s="128">
        <v>8.6999999999999994E-2</v>
      </c>
      <c r="F59" s="93">
        <f>16.8*1.2</f>
        <v>20.16</v>
      </c>
      <c r="G59" s="93">
        <f>355.2*1.2</f>
        <v>426.23999999999995</v>
      </c>
      <c r="H59" s="81">
        <f t="shared" ref="H59" si="40">F59*Q$5</f>
        <v>47.046384000000003</v>
      </c>
      <c r="I59" s="81">
        <f t="shared" ref="I59" si="41">G59*Q$6</f>
        <v>1294.6400639999999</v>
      </c>
      <c r="J59" s="91"/>
      <c r="K59" s="93"/>
      <c r="L59" s="93"/>
      <c r="M59" s="93"/>
      <c r="N59" s="93"/>
      <c r="O59" s="78"/>
      <c r="P59" s="78">
        <f t="shared" si="37"/>
        <v>1341.6864479999999</v>
      </c>
      <c r="Q59" s="78">
        <f t="shared" si="38"/>
        <v>0</v>
      </c>
      <c r="R59" s="78">
        <f t="shared" si="39"/>
        <v>116.72672097599998</v>
      </c>
    </row>
    <row r="60" spans="1:18" s="77" customFormat="1" ht="66" customHeight="1" x14ac:dyDescent="0.2">
      <c r="A60" s="93">
        <v>4</v>
      </c>
      <c r="B60" s="93" t="s">
        <v>97</v>
      </c>
      <c r="C60" s="91" t="s">
        <v>221</v>
      </c>
      <c r="D60" s="93" t="s">
        <v>98</v>
      </c>
      <c r="E60" s="128">
        <v>0.09</v>
      </c>
      <c r="F60" s="93">
        <v>13.3</v>
      </c>
      <c r="G60" s="93">
        <v>284.29000000000002</v>
      </c>
      <c r="H60" s="81">
        <f t="shared" ref="H60" si="42">F60*Q$5</f>
        <v>31.037545000000001</v>
      </c>
      <c r="I60" s="81">
        <f t="shared" ref="I60" si="43">G60*Q$6</f>
        <v>863.4882315000001</v>
      </c>
      <c r="J60" s="91"/>
      <c r="K60" s="93"/>
      <c r="L60" s="93"/>
      <c r="M60" s="93"/>
      <c r="N60" s="93"/>
      <c r="O60" s="78"/>
      <c r="P60" s="78">
        <f t="shared" si="37"/>
        <v>894.52577650000012</v>
      </c>
      <c r="Q60" s="78">
        <f t="shared" si="38"/>
        <v>0</v>
      </c>
      <c r="R60" s="78">
        <f t="shared" si="39"/>
        <v>80.507319885000001</v>
      </c>
    </row>
    <row r="61" spans="1:18" s="77" customFormat="1" ht="36" customHeight="1" x14ac:dyDescent="0.2">
      <c r="A61" s="93">
        <v>5</v>
      </c>
      <c r="B61" s="93" t="s">
        <v>128</v>
      </c>
      <c r="C61" s="91" t="s">
        <v>222</v>
      </c>
      <c r="D61" s="93" t="s">
        <v>81</v>
      </c>
      <c r="E61" s="94">
        <v>12</v>
      </c>
      <c r="F61" s="93">
        <v>1.94</v>
      </c>
      <c r="G61" s="93"/>
      <c r="H61" s="81">
        <f t="shared" ref="H61:H63" si="44">F61*Q$5</f>
        <v>4.5272809999999994</v>
      </c>
      <c r="I61" s="81"/>
      <c r="J61" s="91"/>
      <c r="K61" s="93"/>
      <c r="L61" s="93"/>
      <c r="M61" s="93"/>
      <c r="N61" s="93"/>
      <c r="O61" s="78"/>
      <c r="P61" s="78">
        <f t="shared" ref="P61:P67" si="45">H61+I61+O61</f>
        <v>4.5272809999999994</v>
      </c>
      <c r="Q61" s="78">
        <f t="shared" ref="Q61:Q67" si="46">O61*E61</f>
        <v>0</v>
      </c>
      <c r="R61" s="78">
        <f t="shared" ref="R61:R67" si="47">P61*E61</f>
        <v>54.327371999999997</v>
      </c>
    </row>
    <row r="62" spans="1:18" s="77" customFormat="1" ht="40.5" customHeight="1" x14ac:dyDescent="0.2">
      <c r="A62" s="93">
        <v>6</v>
      </c>
      <c r="B62" s="82" t="s">
        <v>129</v>
      </c>
      <c r="C62" s="91" t="s">
        <v>130</v>
      </c>
      <c r="D62" s="93" t="s">
        <v>81</v>
      </c>
      <c r="E62" s="94">
        <v>7</v>
      </c>
      <c r="F62" s="93">
        <v>0.89</v>
      </c>
      <c r="G62" s="93"/>
      <c r="H62" s="81">
        <f t="shared" si="44"/>
        <v>2.0769484999999999</v>
      </c>
      <c r="I62" s="81"/>
      <c r="J62" s="91" t="s">
        <v>131</v>
      </c>
      <c r="K62" s="93" t="s">
        <v>81</v>
      </c>
      <c r="L62" s="93" t="s">
        <v>132</v>
      </c>
      <c r="M62" s="93">
        <v>1.1000000000000001</v>
      </c>
      <c r="N62" s="80">
        <v>4</v>
      </c>
      <c r="O62" s="78">
        <f>N62*M62*$Q$7</f>
        <v>5.1332173200000009</v>
      </c>
      <c r="P62" s="78">
        <f t="shared" si="45"/>
        <v>7.2101658200000003</v>
      </c>
      <c r="Q62" s="78">
        <f t="shared" si="46"/>
        <v>35.932521240000007</v>
      </c>
      <c r="R62" s="78">
        <f t="shared" si="47"/>
        <v>50.471160740000002</v>
      </c>
    </row>
    <row r="63" spans="1:18" s="77" customFormat="1" ht="39.75" customHeight="1" x14ac:dyDescent="0.2">
      <c r="A63" s="93">
        <v>7</v>
      </c>
      <c r="B63" s="82" t="s">
        <v>133</v>
      </c>
      <c r="C63" s="91" t="s">
        <v>135</v>
      </c>
      <c r="D63" s="93" t="s">
        <v>81</v>
      </c>
      <c r="E63" s="94">
        <v>27</v>
      </c>
      <c r="F63" s="93">
        <v>1.62</v>
      </c>
      <c r="G63" s="93"/>
      <c r="H63" s="81">
        <f t="shared" si="44"/>
        <v>3.7805130000000005</v>
      </c>
      <c r="I63" s="81"/>
      <c r="J63" s="91" t="s">
        <v>131</v>
      </c>
      <c r="K63" s="93" t="s">
        <v>81</v>
      </c>
      <c r="L63" s="93" t="s">
        <v>132</v>
      </c>
      <c r="M63" s="93">
        <v>1.1200000000000001</v>
      </c>
      <c r="N63" s="80">
        <v>4</v>
      </c>
      <c r="O63" s="78">
        <f>N63*M63*$Q$7</f>
        <v>5.2265485440000008</v>
      </c>
      <c r="P63" s="78">
        <f t="shared" si="45"/>
        <v>9.0070615440000008</v>
      </c>
      <c r="Q63" s="78">
        <f t="shared" si="46"/>
        <v>141.11681068800002</v>
      </c>
      <c r="R63" s="78">
        <f t="shared" si="47"/>
        <v>243.19066168800003</v>
      </c>
    </row>
    <row r="64" spans="1:18" s="77" customFormat="1" ht="40.5" customHeight="1" x14ac:dyDescent="0.2">
      <c r="A64" s="93">
        <v>8</v>
      </c>
      <c r="B64" s="93" t="s">
        <v>92</v>
      </c>
      <c r="C64" s="91" t="s">
        <v>136</v>
      </c>
      <c r="D64" s="93" t="s">
        <v>82</v>
      </c>
      <c r="E64" s="94">
        <v>162</v>
      </c>
      <c r="F64" s="93"/>
      <c r="G64" s="93">
        <v>0.5</v>
      </c>
      <c r="H64" s="81"/>
      <c r="I64" s="81">
        <f t="shared" ref="I64:I68" si="48">G64*Q$6</f>
        <v>1.518675</v>
      </c>
      <c r="J64" s="93"/>
      <c r="K64" s="80"/>
      <c r="L64" s="93"/>
      <c r="M64" s="93"/>
      <c r="N64" s="93"/>
      <c r="O64" s="78"/>
      <c r="P64" s="78">
        <f t="shared" si="45"/>
        <v>1.518675</v>
      </c>
      <c r="Q64" s="78">
        <f t="shared" si="46"/>
        <v>0</v>
      </c>
      <c r="R64" s="78">
        <f t="shared" si="47"/>
        <v>246.02535</v>
      </c>
    </row>
    <row r="65" spans="1:18" s="77" customFormat="1" ht="48.75" customHeight="1" x14ac:dyDescent="0.2">
      <c r="A65" s="93">
        <v>9</v>
      </c>
      <c r="B65" s="93" t="s">
        <v>138</v>
      </c>
      <c r="C65" s="91" t="s">
        <v>137</v>
      </c>
      <c r="D65" s="93" t="s">
        <v>98</v>
      </c>
      <c r="E65" s="128">
        <v>8.9999999999999993E-3</v>
      </c>
      <c r="F65" s="93">
        <v>9.86</v>
      </c>
      <c r="G65" s="93">
        <v>210.8</v>
      </c>
      <c r="H65" s="81">
        <f t="shared" ref="H65" si="49">F65*Q$5</f>
        <v>23.009788999999998</v>
      </c>
      <c r="I65" s="81">
        <f t="shared" si="48"/>
        <v>640.27338000000009</v>
      </c>
      <c r="J65" s="91"/>
      <c r="K65" s="93"/>
      <c r="L65" s="93"/>
      <c r="M65" s="93"/>
      <c r="N65" s="93"/>
      <c r="O65" s="78"/>
      <c r="P65" s="78">
        <f t="shared" si="45"/>
        <v>663.28316900000004</v>
      </c>
      <c r="Q65" s="78">
        <f t="shared" si="46"/>
        <v>0</v>
      </c>
      <c r="R65" s="78">
        <f t="shared" si="47"/>
        <v>5.9695485210000001</v>
      </c>
    </row>
    <row r="66" spans="1:18" s="77" customFormat="1" ht="27" customHeight="1" x14ac:dyDescent="0.2">
      <c r="A66" s="93">
        <v>10</v>
      </c>
      <c r="B66" s="93" t="s">
        <v>92</v>
      </c>
      <c r="C66" s="91" t="s">
        <v>139</v>
      </c>
      <c r="D66" s="93" t="s">
        <v>82</v>
      </c>
      <c r="E66" s="94">
        <v>16.2</v>
      </c>
      <c r="F66" s="93"/>
      <c r="G66" s="93">
        <v>0.5</v>
      </c>
      <c r="H66" s="81"/>
      <c r="I66" s="81">
        <f t="shared" si="48"/>
        <v>1.518675</v>
      </c>
      <c r="J66" s="93"/>
      <c r="K66" s="80"/>
      <c r="L66" s="93"/>
      <c r="M66" s="93"/>
      <c r="N66" s="93"/>
      <c r="O66" s="78"/>
      <c r="P66" s="78">
        <f t="shared" si="45"/>
        <v>1.518675</v>
      </c>
      <c r="Q66" s="78">
        <f t="shared" si="46"/>
        <v>0</v>
      </c>
      <c r="R66" s="78">
        <f t="shared" si="47"/>
        <v>24.602535</v>
      </c>
    </row>
    <row r="67" spans="1:18" s="77" customFormat="1" ht="30.75" customHeight="1" x14ac:dyDescent="0.2">
      <c r="A67" s="93">
        <v>11</v>
      </c>
      <c r="B67" s="82" t="s">
        <v>99</v>
      </c>
      <c r="C67" s="91" t="s">
        <v>134</v>
      </c>
      <c r="D67" s="93" t="s">
        <v>98</v>
      </c>
      <c r="E67" s="128">
        <v>4.2999999999999997E-2</v>
      </c>
      <c r="F67" s="93"/>
      <c r="G67" s="93">
        <v>25</v>
      </c>
      <c r="H67" s="81"/>
      <c r="I67" s="81">
        <f t="shared" si="48"/>
        <v>75.933750000000003</v>
      </c>
      <c r="J67" s="105"/>
      <c r="K67" s="93"/>
      <c r="L67" s="93"/>
      <c r="M67" s="93"/>
      <c r="N67" s="93"/>
      <c r="O67" s="78"/>
      <c r="P67" s="78">
        <f t="shared" si="45"/>
        <v>75.933750000000003</v>
      </c>
      <c r="Q67" s="78">
        <f t="shared" si="46"/>
        <v>0</v>
      </c>
      <c r="R67" s="78">
        <f t="shared" si="47"/>
        <v>3.2651512499999997</v>
      </c>
    </row>
    <row r="68" spans="1:18" s="77" customFormat="1" ht="61.5" customHeight="1" x14ac:dyDescent="0.2">
      <c r="A68" s="93">
        <v>12</v>
      </c>
      <c r="B68" s="82" t="s">
        <v>224</v>
      </c>
      <c r="C68" s="91" t="s">
        <v>223</v>
      </c>
      <c r="D68" s="93" t="s">
        <v>141</v>
      </c>
      <c r="E68" s="106">
        <v>50</v>
      </c>
      <c r="F68" s="93">
        <v>0.11</v>
      </c>
      <c r="G68" s="93">
        <v>0.09</v>
      </c>
      <c r="H68" s="78">
        <f t="shared" ref="H68" si="50">F68*Q$5</f>
        <v>0.25670150000000003</v>
      </c>
      <c r="I68" s="78">
        <f t="shared" si="48"/>
        <v>0.27336149999999998</v>
      </c>
      <c r="J68" s="91" t="s">
        <v>225</v>
      </c>
      <c r="K68" s="93" t="s">
        <v>141</v>
      </c>
      <c r="L68" s="82" t="s">
        <v>226</v>
      </c>
      <c r="M68" s="93">
        <v>1.01</v>
      </c>
      <c r="N68" s="93">
        <v>3</v>
      </c>
      <c r="O68" s="78">
        <f>N68*M68*$Q$7</f>
        <v>3.5349201090000006</v>
      </c>
      <c r="P68" s="78">
        <f>H68+I68+O68</f>
        <v>4.0649831090000008</v>
      </c>
      <c r="Q68" s="78">
        <f>O68*E68</f>
        <v>176.74600545000004</v>
      </c>
      <c r="R68" s="78">
        <f>P68*E68</f>
        <v>203.24915545000005</v>
      </c>
    </row>
    <row r="69" spans="1:18" s="77" customFormat="1" ht="19.5" customHeight="1" x14ac:dyDescent="0.2">
      <c r="A69" s="3"/>
      <c r="B69" s="3"/>
      <c r="C69" s="3" t="s">
        <v>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18"/>
      <c r="R69" s="18">
        <f>SUM(R14:R68)</f>
        <v>18499.098419728638</v>
      </c>
    </row>
    <row r="70" spans="1:18" s="77" customFormat="1" ht="19.5" customHeight="1" x14ac:dyDescent="0.2">
      <c r="A70" s="3"/>
      <c r="B70" s="3"/>
      <c r="C70" s="74" t="s">
        <v>227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18"/>
      <c r="R70" s="18"/>
    </row>
    <row r="71" spans="1:18" s="77" customFormat="1" ht="19.5" customHeight="1" x14ac:dyDescent="0.2">
      <c r="A71" s="3"/>
      <c r="B71" s="3"/>
      <c r="C71" s="108" t="s">
        <v>228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18"/>
      <c r="R71" s="18">
        <f>Q57</f>
        <v>10232.64</v>
      </c>
    </row>
    <row r="72" spans="1:18" s="77" customFormat="1" ht="19.5" customHeight="1" x14ac:dyDescent="0.2">
      <c r="A72" s="3"/>
      <c r="B72" s="3"/>
      <c r="C72" s="108" t="s">
        <v>229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18"/>
      <c r="R72" s="18">
        <f>R69-R71</f>
        <v>8266.4584197286385</v>
      </c>
    </row>
    <row r="73" spans="1:18" s="77" customFormat="1" ht="19.5" customHeight="1" x14ac:dyDescent="0.2">
      <c r="A73" s="3"/>
      <c r="B73" s="3"/>
      <c r="C73" s="3" t="s">
        <v>20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18"/>
      <c r="R73" s="18">
        <f>R72*13.3%</f>
        <v>1099.438969823909</v>
      </c>
    </row>
    <row r="74" spans="1:18" s="3" customFormat="1" ht="19.5" customHeight="1" x14ac:dyDescent="0.25">
      <c r="C74" s="3" t="s">
        <v>6</v>
      </c>
      <c r="Q74" s="18"/>
      <c r="R74" s="18">
        <f>R73+R72</f>
        <v>9365.8973895525469</v>
      </c>
    </row>
    <row r="75" spans="1:18" s="3" customFormat="1" ht="19.5" customHeight="1" x14ac:dyDescent="0.25">
      <c r="C75" s="3" t="s">
        <v>21</v>
      </c>
      <c r="Q75" s="18"/>
      <c r="R75" s="18">
        <f>R74*11%</f>
        <v>1030.2487128507801</v>
      </c>
    </row>
    <row r="76" spans="1:18" s="3" customFormat="1" ht="19.5" customHeight="1" x14ac:dyDescent="0.25">
      <c r="C76" s="3" t="s">
        <v>6</v>
      </c>
      <c r="Q76" s="18"/>
      <c r="R76" s="18">
        <f>R75+R74</f>
        <v>10396.146102403327</v>
      </c>
    </row>
    <row r="77" spans="1:18" s="3" customFormat="1" ht="19.5" customHeight="1" x14ac:dyDescent="0.25">
      <c r="C77" s="3" t="s">
        <v>27</v>
      </c>
      <c r="Q77" s="18"/>
      <c r="R77" s="18">
        <f>R76+R71</f>
        <v>20628.786102403326</v>
      </c>
    </row>
    <row r="78" spans="1:18" s="3" customFormat="1" x14ac:dyDescent="0.25">
      <c r="E78" s="48"/>
      <c r="Q78" s="18"/>
    </row>
    <row r="79" spans="1:18" s="3" customFormat="1" x14ac:dyDescent="0.25">
      <c r="C79" s="145" t="s">
        <v>237</v>
      </c>
      <c r="D79" s="146"/>
      <c r="E79" s="146"/>
      <c r="F79" s="146"/>
      <c r="G79" s="146"/>
      <c r="Q79" s="18"/>
    </row>
    <row r="80" spans="1:18" s="3" customFormat="1" x14ac:dyDescent="0.25">
      <c r="C80" s="146"/>
      <c r="D80" s="146"/>
      <c r="E80" s="146"/>
      <c r="F80" s="146"/>
      <c r="G80" s="146"/>
      <c r="Q80" s="18"/>
    </row>
    <row r="81" spans="5:17" s="3" customFormat="1" x14ac:dyDescent="0.25">
      <c r="E81" s="48"/>
      <c r="Q81" s="18"/>
    </row>
    <row r="82" spans="5:17" s="3" customFormat="1" x14ac:dyDescent="0.25">
      <c r="E82" s="48"/>
      <c r="Q82" s="18"/>
    </row>
    <row r="83" spans="5:17" s="3" customFormat="1" x14ac:dyDescent="0.25">
      <c r="E83" s="48"/>
      <c r="Q83" s="18"/>
    </row>
    <row r="84" spans="5:17" s="3" customFormat="1" x14ac:dyDescent="0.25">
      <c r="E84" s="48"/>
      <c r="Q84" s="18"/>
    </row>
    <row r="85" spans="5:17" s="3" customFormat="1" x14ac:dyDescent="0.25">
      <c r="E85" s="48"/>
      <c r="Q85" s="18"/>
    </row>
    <row r="86" spans="5:17" s="3" customFormat="1" x14ac:dyDescent="0.25">
      <c r="E86" s="48"/>
      <c r="Q86" s="18"/>
    </row>
    <row r="87" spans="5:17" s="3" customFormat="1" x14ac:dyDescent="0.25">
      <c r="E87" s="48"/>
      <c r="Q87" s="18"/>
    </row>
    <row r="88" spans="5:17" s="3" customFormat="1" x14ac:dyDescent="0.25">
      <c r="E88" s="48"/>
      <c r="Q88" s="18"/>
    </row>
    <row r="89" spans="5:17" s="3" customFormat="1" x14ac:dyDescent="0.25">
      <c r="E89" s="48"/>
      <c r="Q89" s="18"/>
    </row>
    <row r="90" spans="5:17" s="3" customFormat="1" x14ac:dyDescent="0.25">
      <c r="E90" s="48"/>
      <c r="Q90" s="18"/>
    </row>
    <row r="91" spans="5:17" s="3" customFormat="1" x14ac:dyDescent="0.25">
      <c r="E91" s="48"/>
      <c r="Q91" s="18"/>
    </row>
    <row r="92" spans="5:17" s="3" customFormat="1" x14ac:dyDescent="0.25">
      <c r="E92" s="48"/>
      <c r="Q92" s="18"/>
    </row>
    <row r="93" spans="5:17" s="3" customFormat="1" x14ac:dyDescent="0.25">
      <c r="E93" s="48"/>
      <c r="Q93" s="18"/>
    </row>
    <row r="94" spans="5:17" s="3" customFormat="1" x14ac:dyDescent="0.25">
      <c r="E94" s="48"/>
      <c r="Q94" s="18"/>
    </row>
    <row r="95" spans="5:17" s="3" customFormat="1" x14ac:dyDescent="0.25">
      <c r="E95" s="48"/>
      <c r="Q95" s="18"/>
    </row>
    <row r="96" spans="5:17" s="3" customFormat="1" x14ac:dyDescent="0.25">
      <c r="E96" s="48"/>
      <c r="Q96" s="18"/>
    </row>
    <row r="97" spans="5:17" s="3" customFormat="1" x14ac:dyDescent="0.25">
      <c r="E97" s="48"/>
      <c r="Q97" s="18"/>
    </row>
    <row r="98" spans="5:17" s="3" customFormat="1" x14ac:dyDescent="0.25">
      <c r="E98" s="48"/>
      <c r="Q98" s="18"/>
    </row>
    <row r="99" spans="5:17" s="3" customFormat="1" x14ac:dyDescent="0.25">
      <c r="E99" s="48"/>
      <c r="Q99" s="18"/>
    </row>
    <row r="100" spans="5:17" s="3" customFormat="1" x14ac:dyDescent="0.25">
      <c r="E100" s="48"/>
      <c r="Q100" s="18"/>
    </row>
    <row r="101" spans="5:17" s="3" customFormat="1" x14ac:dyDescent="0.25">
      <c r="E101" s="48"/>
      <c r="Q101" s="18"/>
    </row>
    <row r="102" spans="5:17" s="3" customFormat="1" x14ac:dyDescent="0.25">
      <c r="E102" s="48"/>
      <c r="Q102" s="18"/>
    </row>
    <row r="103" spans="5:17" s="3" customFormat="1" x14ac:dyDescent="0.25">
      <c r="E103" s="48"/>
      <c r="Q103" s="18"/>
    </row>
    <row r="104" spans="5:17" s="3" customFormat="1" x14ac:dyDescent="0.25">
      <c r="E104" s="48"/>
      <c r="Q104" s="18"/>
    </row>
    <row r="105" spans="5:17" s="3" customFormat="1" x14ac:dyDescent="0.25">
      <c r="E105" s="48"/>
      <c r="Q105" s="18"/>
    </row>
    <row r="106" spans="5:17" s="3" customFormat="1" x14ac:dyDescent="0.25">
      <c r="E106" s="48"/>
      <c r="Q106" s="18"/>
    </row>
    <row r="107" spans="5:17" s="3" customFormat="1" x14ac:dyDescent="0.25">
      <c r="E107" s="48"/>
      <c r="Q107" s="18"/>
    </row>
    <row r="108" spans="5:17" s="3" customFormat="1" x14ac:dyDescent="0.25">
      <c r="E108" s="48"/>
      <c r="Q108" s="18"/>
    </row>
    <row r="109" spans="5:17" s="3" customFormat="1" x14ac:dyDescent="0.25">
      <c r="E109" s="48"/>
      <c r="Q109" s="18"/>
    </row>
    <row r="110" spans="5:17" s="3" customFormat="1" x14ac:dyDescent="0.25">
      <c r="E110" s="48"/>
      <c r="Q110" s="18"/>
    </row>
    <row r="111" spans="5:17" s="3" customFormat="1" x14ac:dyDescent="0.25">
      <c r="E111" s="48"/>
      <c r="Q111" s="18"/>
    </row>
    <row r="112" spans="5:17" s="3" customFormat="1" x14ac:dyDescent="0.25">
      <c r="E112" s="48"/>
      <c r="Q112" s="18"/>
    </row>
    <row r="113" spans="5:17" s="3" customFormat="1" x14ac:dyDescent="0.25">
      <c r="E113" s="48"/>
      <c r="Q113" s="18"/>
    </row>
    <row r="114" spans="5:17" s="3" customFormat="1" x14ac:dyDescent="0.25">
      <c r="E114" s="48"/>
      <c r="Q114" s="18"/>
    </row>
    <row r="115" spans="5:17" s="3" customFormat="1" x14ac:dyDescent="0.25">
      <c r="E115" s="48"/>
      <c r="Q115" s="18"/>
    </row>
    <row r="116" spans="5:17" s="3" customFormat="1" x14ac:dyDescent="0.25">
      <c r="E116" s="48"/>
      <c r="Q116" s="18"/>
    </row>
    <row r="117" spans="5:17" s="3" customFormat="1" x14ac:dyDescent="0.25">
      <c r="E117" s="48"/>
      <c r="Q117" s="18"/>
    </row>
    <row r="118" spans="5:17" s="3" customFormat="1" x14ac:dyDescent="0.25">
      <c r="E118" s="48"/>
      <c r="Q118" s="18"/>
    </row>
    <row r="119" spans="5:17" s="3" customFormat="1" x14ac:dyDescent="0.25">
      <c r="E119" s="48"/>
      <c r="Q119" s="18"/>
    </row>
    <row r="120" spans="5:17" s="3" customFormat="1" x14ac:dyDescent="0.25">
      <c r="E120" s="48"/>
      <c r="Q120" s="18"/>
    </row>
    <row r="121" spans="5:17" s="3" customFormat="1" x14ac:dyDescent="0.25">
      <c r="E121" s="48"/>
      <c r="Q121" s="18"/>
    </row>
    <row r="122" spans="5:17" s="3" customFormat="1" x14ac:dyDescent="0.25">
      <c r="E122" s="48"/>
      <c r="Q122" s="18"/>
    </row>
    <row r="123" spans="5:17" s="3" customFormat="1" x14ac:dyDescent="0.25">
      <c r="E123" s="48"/>
      <c r="Q123" s="18"/>
    </row>
    <row r="124" spans="5:17" s="3" customFormat="1" x14ac:dyDescent="0.25">
      <c r="E124" s="48"/>
      <c r="Q124" s="18"/>
    </row>
    <row r="125" spans="5:17" s="3" customFormat="1" x14ac:dyDescent="0.25">
      <c r="E125" s="48"/>
      <c r="Q125" s="18"/>
    </row>
    <row r="126" spans="5:17" s="3" customFormat="1" x14ac:dyDescent="0.25">
      <c r="E126" s="48"/>
      <c r="Q126" s="18"/>
    </row>
    <row r="127" spans="5:17" s="3" customFormat="1" x14ac:dyDescent="0.25">
      <c r="E127" s="48"/>
      <c r="Q127" s="18"/>
    </row>
    <row r="128" spans="5:17" s="3" customFormat="1" x14ac:dyDescent="0.25">
      <c r="E128" s="48"/>
      <c r="Q128" s="18"/>
    </row>
    <row r="129" spans="5:17" s="3" customFormat="1" x14ac:dyDescent="0.25">
      <c r="E129" s="48"/>
      <c r="Q129" s="18"/>
    </row>
    <row r="130" spans="5:17" s="3" customFormat="1" x14ac:dyDescent="0.25">
      <c r="E130" s="48"/>
      <c r="Q130" s="18"/>
    </row>
    <row r="131" spans="5:17" s="3" customFormat="1" x14ac:dyDescent="0.25">
      <c r="E131" s="48"/>
      <c r="Q131" s="18"/>
    </row>
    <row r="132" spans="5:17" s="3" customFormat="1" x14ac:dyDescent="0.25">
      <c r="E132" s="48"/>
      <c r="Q132" s="18"/>
    </row>
    <row r="133" spans="5:17" s="3" customFormat="1" x14ac:dyDescent="0.25">
      <c r="E133" s="48"/>
      <c r="Q133" s="18"/>
    </row>
    <row r="134" spans="5:17" s="3" customFormat="1" x14ac:dyDescent="0.25">
      <c r="E134" s="48"/>
      <c r="Q134" s="18"/>
    </row>
    <row r="135" spans="5:17" s="3" customFormat="1" x14ac:dyDescent="0.25">
      <c r="E135" s="48"/>
      <c r="Q135" s="18"/>
    </row>
    <row r="136" spans="5:17" s="3" customFormat="1" x14ac:dyDescent="0.25">
      <c r="E136" s="48"/>
      <c r="Q136" s="18"/>
    </row>
    <row r="137" spans="5:17" s="3" customFormat="1" x14ac:dyDescent="0.25">
      <c r="E137" s="48"/>
      <c r="Q137" s="18"/>
    </row>
    <row r="138" spans="5:17" s="3" customFormat="1" x14ac:dyDescent="0.25">
      <c r="E138" s="48"/>
      <c r="Q138" s="18"/>
    </row>
    <row r="139" spans="5:17" s="3" customFormat="1" x14ac:dyDescent="0.25">
      <c r="E139" s="48"/>
      <c r="Q139" s="18"/>
    </row>
    <row r="140" spans="5:17" s="3" customFormat="1" x14ac:dyDescent="0.25">
      <c r="E140" s="48"/>
      <c r="Q140" s="18"/>
    </row>
    <row r="141" spans="5:17" s="3" customFormat="1" x14ac:dyDescent="0.25">
      <c r="E141" s="48"/>
      <c r="Q141" s="18"/>
    </row>
    <row r="142" spans="5:17" s="3" customFormat="1" x14ac:dyDescent="0.25">
      <c r="E142" s="48"/>
      <c r="Q142" s="18"/>
    </row>
    <row r="143" spans="5:17" s="3" customFormat="1" x14ac:dyDescent="0.25">
      <c r="E143" s="48"/>
      <c r="Q143" s="18"/>
    </row>
    <row r="144" spans="5:17" s="3" customFormat="1" x14ac:dyDescent="0.25">
      <c r="E144" s="48"/>
      <c r="Q144" s="18"/>
    </row>
    <row r="145" spans="1:18" s="3" customFormat="1" x14ac:dyDescent="0.25">
      <c r="E145" s="48"/>
      <c r="Q145" s="18"/>
    </row>
    <row r="146" spans="1:18" s="3" customFormat="1" x14ac:dyDescent="0.25">
      <c r="E146" s="48"/>
      <c r="Q146" s="18"/>
    </row>
    <row r="147" spans="1:18" s="3" customFormat="1" x14ac:dyDescent="0.25">
      <c r="E147" s="48"/>
      <c r="Q147" s="18"/>
    </row>
    <row r="148" spans="1:18" s="3" customFormat="1" x14ac:dyDescent="0.25">
      <c r="E148" s="48"/>
      <c r="Q148" s="18"/>
    </row>
    <row r="149" spans="1:18" s="3" customFormat="1" x14ac:dyDescent="0.25">
      <c r="E149" s="48"/>
      <c r="Q149" s="18"/>
    </row>
    <row r="150" spans="1:18" s="3" customFormat="1" x14ac:dyDescent="0.2">
      <c r="A150" s="1"/>
      <c r="B150" s="1"/>
      <c r="C150" s="1"/>
      <c r="D150" s="1"/>
      <c r="E150" s="4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9"/>
      <c r="R150" s="1"/>
    </row>
    <row r="151" spans="1:18" s="3" customFormat="1" x14ac:dyDescent="0.2">
      <c r="A151" s="1"/>
      <c r="B151" s="1"/>
      <c r="C151" s="1"/>
      <c r="D151" s="1"/>
      <c r="E151" s="4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9"/>
      <c r="R151" s="1"/>
    </row>
    <row r="152" spans="1:18" s="3" customFormat="1" x14ac:dyDescent="0.2">
      <c r="A152" s="1"/>
      <c r="B152" s="1"/>
      <c r="C152" s="1"/>
      <c r="D152" s="1"/>
      <c r="E152" s="4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9"/>
      <c r="R152" s="1"/>
    </row>
    <row r="153" spans="1:18" s="3" customFormat="1" x14ac:dyDescent="0.2">
      <c r="A153" s="1"/>
      <c r="B153" s="1"/>
      <c r="C153" s="1"/>
      <c r="D153" s="1"/>
      <c r="E153" s="4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9"/>
      <c r="R153" s="1"/>
    </row>
    <row r="154" spans="1:18" s="3" customFormat="1" x14ac:dyDescent="0.2">
      <c r="A154" s="1"/>
      <c r="B154" s="1"/>
      <c r="C154" s="1"/>
      <c r="D154" s="1"/>
      <c r="E154" s="4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9"/>
      <c r="R154" s="1"/>
    </row>
    <row r="155" spans="1:18" s="3" customFormat="1" x14ac:dyDescent="0.2">
      <c r="A155" s="1"/>
      <c r="B155" s="1"/>
      <c r="C155" s="1"/>
      <c r="D155" s="1"/>
      <c r="E155" s="4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9"/>
      <c r="R155" s="1"/>
    </row>
    <row r="156" spans="1:18" s="3" customFormat="1" x14ac:dyDescent="0.2">
      <c r="A156" s="1"/>
      <c r="B156" s="1"/>
      <c r="C156" s="1"/>
      <c r="D156" s="1"/>
      <c r="E156" s="4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9"/>
      <c r="R156" s="1"/>
    </row>
    <row r="157" spans="1:18" s="3" customFormat="1" x14ac:dyDescent="0.2">
      <c r="A157" s="1"/>
      <c r="B157" s="1"/>
      <c r="C157" s="1"/>
      <c r="D157" s="1"/>
      <c r="E157" s="4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9"/>
      <c r="R157" s="1"/>
    </row>
    <row r="158" spans="1:18" s="3" customFormat="1" x14ac:dyDescent="0.2">
      <c r="A158" s="1"/>
      <c r="B158" s="1"/>
      <c r="C158" s="1"/>
      <c r="D158" s="1"/>
      <c r="E158" s="4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9"/>
      <c r="R158" s="1"/>
    </row>
    <row r="159" spans="1:18" s="3" customFormat="1" x14ac:dyDescent="0.2">
      <c r="A159" s="1"/>
      <c r="B159" s="1"/>
      <c r="C159" s="1"/>
      <c r="D159" s="1"/>
      <c r="E159" s="4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9"/>
      <c r="R159" s="1"/>
    </row>
    <row r="160" spans="1:18" s="3" customFormat="1" x14ac:dyDescent="0.2">
      <c r="A160" s="1"/>
      <c r="B160" s="1"/>
      <c r="C160" s="1"/>
      <c r="D160" s="1"/>
      <c r="E160" s="4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9"/>
      <c r="R160" s="1"/>
    </row>
    <row r="161" spans="1:18" s="3" customFormat="1" x14ac:dyDescent="0.2">
      <c r="A161" s="1"/>
      <c r="B161" s="1"/>
      <c r="C161" s="1"/>
      <c r="D161" s="1"/>
      <c r="E161" s="4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9"/>
      <c r="R161" s="1"/>
    </row>
    <row r="162" spans="1:18" s="3" customFormat="1" x14ac:dyDescent="0.2">
      <c r="A162" s="1"/>
      <c r="B162" s="1"/>
      <c r="C162" s="1"/>
      <c r="D162" s="1"/>
      <c r="E162" s="4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9"/>
      <c r="R162" s="1"/>
    </row>
    <row r="163" spans="1:18" s="3" customFormat="1" x14ac:dyDescent="0.2">
      <c r="A163" s="1"/>
      <c r="B163" s="1"/>
      <c r="C163" s="1"/>
      <c r="D163" s="1"/>
      <c r="E163" s="4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9"/>
      <c r="R163" s="1"/>
    </row>
    <row r="164" spans="1:18" s="3" customFormat="1" x14ac:dyDescent="0.2">
      <c r="A164" s="1"/>
      <c r="B164" s="1"/>
      <c r="C164" s="1"/>
      <c r="D164" s="1"/>
      <c r="E164" s="4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9"/>
      <c r="R164" s="1"/>
    </row>
    <row r="165" spans="1:18" s="3" customFormat="1" x14ac:dyDescent="0.2">
      <c r="A165" s="1"/>
      <c r="B165" s="1"/>
      <c r="C165" s="1"/>
      <c r="D165" s="1"/>
      <c r="E165" s="4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9"/>
      <c r="R165" s="1"/>
    </row>
    <row r="166" spans="1:18" s="3" customFormat="1" x14ac:dyDescent="0.2">
      <c r="A166" s="1"/>
      <c r="B166" s="1"/>
      <c r="C166" s="1"/>
      <c r="D166" s="1"/>
      <c r="E166" s="4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9"/>
      <c r="R166" s="1"/>
    </row>
    <row r="167" spans="1:18" s="3" customFormat="1" x14ac:dyDescent="0.2">
      <c r="A167" s="1"/>
      <c r="B167" s="1"/>
      <c r="C167" s="1"/>
      <c r="D167" s="1"/>
      <c r="E167" s="4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9"/>
      <c r="R167" s="1"/>
    </row>
    <row r="168" spans="1:18" s="3" customFormat="1" x14ac:dyDescent="0.2">
      <c r="A168" s="1"/>
      <c r="B168" s="1"/>
      <c r="C168" s="1"/>
      <c r="D168" s="1"/>
      <c r="E168" s="4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9"/>
      <c r="R168" s="1"/>
    </row>
    <row r="169" spans="1:18" s="3" customFormat="1" x14ac:dyDescent="0.2">
      <c r="A169" s="1"/>
      <c r="B169" s="1"/>
      <c r="C169" s="1"/>
      <c r="D169" s="1"/>
      <c r="E169" s="4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9"/>
      <c r="R169" s="1"/>
    </row>
    <row r="170" spans="1:18" s="3" customFormat="1" x14ac:dyDescent="0.2">
      <c r="A170" s="1"/>
      <c r="B170" s="1"/>
      <c r="C170" s="1"/>
      <c r="D170" s="1"/>
      <c r="E170" s="4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9"/>
      <c r="R170" s="1"/>
    </row>
    <row r="171" spans="1:18" s="3" customFormat="1" x14ac:dyDescent="0.2">
      <c r="A171" s="1"/>
      <c r="B171" s="1"/>
      <c r="C171" s="1"/>
      <c r="D171" s="1"/>
      <c r="E171" s="4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9"/>
      <c r="R171" s="1"/>
    </row>
    <row r="172" spans="1:18" s="3" customFormat="1" x14ac:dyDescent="0.2">
      <c r="A172" s="1"/>
      <c r="B172" s="1"/>
      <c r="C172" s="1"/>
      <c r="D172" s="1"/>
      <c r="E172" s="4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9"/>
      <c r="R172" s="1"/>
    </row>
    <row r="173" spans="1:18" s="3" customFormat="1" x14ac:dyDescent="0.2">
      <c r="A173" s="1"/>
      <c r="B173" s="1"/>
      <c r="C173" s="1"/>
      <c r="D173" s="1"/>
      <c r="E173" s="4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9"/>
      <c r="R173" s="1"/>
    </row>
    <row r="174" spans="1:18" s="3" customFormat="1" x14ac:dyDescent="0.2">
      <c r="A174" s="1"/>
      <c r="B174" s="1"/>
      <c r="C174" s="1"/>
      <c r="D174" s="1"/>
      <c r="E174" s="4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9"/>
      <c r="R174" s="1"/>
    </row>
    <row r="175" spans="1:18" s="3" customFormat="1" x14ac:dyDescent="0.2">
      <c r="A175" s="1"/>
      <c r="B175" s="1"/>
      <c r="C175" s="1"/>
      <c r="D175" s="1"/>
      <c r="E175" s="4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9"/>
      <c r="R175" s="1"/>
    </row>
    <row r="176" spans="1:18" s="3" customFormat="1" x14ac:dyDescent="0.2">
      <c r="A176" s="1"/>
      <c r="B176" s="1"/>
      <c r="C176" s="1"/>
      <c r="D176" s="1"/>
      <c r="E176" s="4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9"/>
      <c r="R176" s="1"/>
    </row>
    <row r="177" spans="1:18" s="3" customFormat="1" x14ac:dyDescent="0.2">
      <c r="A177" s="1"/>
      <c r="B177" s="1"/>
      <c r="C177" s="1"/>
      <c r="D177" s="1"/>
      <c r="E177" s="4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9"/>
      <c r="R177" s="1"/>
    </row>
    <row r="178" spans="1:18" s="3" customFormat="1" x14ac:dyDescent="0.2">
      <c r="A178" s="1"/>
      <c r="B178" s="1"/>
      <c r="C178" s="1"/>
      <c r="D178" s="1"/>
      <c r="E178" s="4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9"/>
      <c r="R178" s="1"/>
    </row>
    <row r="179" spans="1:18" s="3" customFormat="1" x14ac:dyDescent="0.2">
      <c r="A179" s="1"/>
      <c r="B179" s="1"/>
      <c r="C179" s="1"/>
      <c r="D179" s="1"/>
      <c r="E179" s="4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9"/>
      <c r="R179" s="1"/>
    </row>
    <row r="180" spans="1:18" s="3" customFormat="1" x14ac:dyDescent="0.2">
      <c r="A180" s="1"/>
      <c r="B180" s="1"/>
      <c r="C180" s="1"/>
      <c r="D180" s="1"/>
      <c r="E180" s="4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9"/>
      <c r="R180" s="1"/>
    </row>
    <row r="181" spans="1:18" s="3" customFormat="1" x14ac:dyDescent="0.2">
      <c r="A181" s="1"/>
      <c r="B181" s="1"/>
      <c r="C181" s="1"/>
      <c r="D181" s="1"/>
      <c r="E181" s="4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9"/>
      <c r="R181" s="1"/>
    </row>
    <row r="182" spans="1:18" s="3" customFormat="1" x14ac:dyDescent="0.2">
      <c r="A182" s="1"/>
      <c r="B182" s="1"/>
      <c r="C182" s="1"/>
      <c r="D182" s="1"/>
      <c r="E182" s="4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9"/>
      <c r="R182" s="1"/>
    </row>
    <row r="183" spans="1:18" s="3" customFormat="1" x14ac:dyDescent="0.2">
      <c r="A183" s="1"/>
      <c r="B183" s="1"/>
      <c r="C183" s="1"/>
      <c r="D183" s="1"/>
      <c r="E183" s="4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9"/>
      <c r="R183" s="1"/>
    </row>
    <row r="184" spans="1:18" s="3" customFormat="1" x14ac:dyDescent="0.2">
      <c r="A184" s="1"/>
      <c r="B184" s="1"/>
      <c r="C184" s="1"/>
      <c r="D184" s="1"/>
      <c r="E184" s="4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9"/>
      <c r="R184" s="1"/>
    </row>
    <row r="185" spans="1:18" s="3" customFormat="1" x14ac:dyDescent="0.2">
      <c r="A185" s="1"/>
      <c r="B185" s="1"/>
      <c r="C185" s="1"/>
      <c r="D185" s="1"/>
      <c r="E185" s="4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9"/>
      <c r="R185" s="1"/>
    </row>
    <row r="186" spans="1:18" s="3" customFormat="1" x14ac:dyDescent="0.2">
      <c r="A186" s="1"/>
      <c r="B186" s="1"/>
      <c r="C186" s="1"/>
      <c r="D186" s="1"/>
      <c r="E186" s="4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9"/>
      <c r="R186" s="1"/>
    </row>
    <row r="187" spans="1:18" s="3" customFormat="1" x14ac:dyDescent="0.2">
      <c r="A187" s="1"/>
      <c r="B187" s="1"/>
      <c r="C187" s="1"/>
      <c r="D187" s="1"/>
      <c r="E187" s="4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9"/>
      <c r="R187" s="1"/>
    </row>
    <row r="188" spans="1:18" s="3" customFormat="1" x14ac:dyDescent="0.2">
      <c r="A188" s="1"/>
      <c r="B188" s="1"/>
      <c r="C188" s="1"/>
      <c r="D188" s="1"/>
      <c r="E188" s="4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9"/>
      <c r="R188" s="1"/>
    </row>
    <row r="189" spans="1:18" s="3" customFormat="1" x14ac:dyDescent="0.2">
      <c r="A189" s="1"/>
      <c r="B189" s="1"/>
      <c r="C189" s="1"/>
      <c r="D189" s="1"/>
      <c r="E189" s="4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9"/>
      <c r="R189" s="1"/>
    </row>
    <row r="190" spans="1:18" s="3" customFormat="1" x14ac:dyDescent="0.2">
      <c r="A190" s="1"/>
      <c r="B190" s="1"/>
      <c r="C190" s="1"/>
      <c r="D190" s="1"/>
      <c r="E190" s="4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9"/>
      <c r="R190" s="1"/>
    </row>
    <row r="191" spans="1:18" s="3" customFormat="1" x14ac:dyDescent="0.2">
      <c r="A191" s="1"/>
      <c r="B191" s="1"/>
      <c r="C191" s="1"/>
      <c r="D191" s="1"/>
      <c r="E191" s="4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9"/>
      <c r="R191" s="1"/>
    </row>
    <row r="192" spans="1:18" s="3" customFormat="1" x14ac:dyDescent="0.2">
      <c r="A192" s="1"/>
      <c r="B192" s="1"/>
      <c r="C192" s="1"/>
      <c r="D192" s="1"/>
      <c r="E192" s="4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9"/>
      <c r="R192" s="1"/>
    </row>
    <row r="193" spans="1:18" s="3" customFormat="1" x14ac:dyDescent="0.2">
      <c r="A193" s="1"/>
      <c r="B193" s="1"/>
      <c r="C193" s="1"/>
      <c r="D193" s="1"/>
      <c r="E193" s="4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9"/>
      <c r="R193" s="1"/>
    </row>
    <row r="194" spans="1:18" s="3" customFormat="1" x14ac:dyDescent="0.2">
      <c r="A194" s="1"/>
      <c r="B194" s="1"/>
      <c r="C194" s="1"/>
      <c r="D194" s="1"/>
      <c r="E194" s="4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9"/>
      <c r="R194" s="1"/>
    </row>
    <row r="195" spans="1:18" s="3" customFormat="1" x14ac:dyDescent="0.2">
      <c r="A195" s="1"/>
      <c r="B195" s="1"/>
      <c r="C195" s="1"/>
      <c r="D195" s="1"/>
      <c r="E195" s="4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9"/>
      <c r="R195" s="1"/>
    </row>
    <row r="196" spans="1:18" s="3" customFormat="1" x14ac:dyDescent="0.2">
      <c r="A196" s="1"/>
      <c r="B196" s="1"/>
      <c r="C196" s="1"/>
      <c r="D196" s="1"/>
      <c r="E196" s="4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9"/>
      <c r="R196" s="1"/>
    </row>
    <row r="197" spans="1:18" s="3" customFormat="1" x14ac:dyDescent="0.2">
      <c r="A197" s="1"/>
      <c r="B197" s="1"/>
      <c r="C197" s="1"/>
      <c r="D197" s="1"/>
      <c r="E197" s="4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9"/>
      <c r="R197" s="1"/>
    </row>
    <row r="198" spans="1:18" s="3" customFormat="1" x14ac:dyDescent="0.2">
      <c r="A198" s="1"/>
      <c r="B198" s="1"/>
      <c r="C198" s="1"/>
      <c r="D198" s="1"/>
      <c r="E198" s="4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9"/>
      <c r="R198" s="1"/>
    </row>
    <row r="199" spans="1:18" s="3" customFormat="1" x14ac:dyDescent="0.2">
      <c r="A199" s="1"/>
      <c r="B199" s="1"/>
      <c r="C199" s="1"/>
      <c r="D199" s="1"/>
      <c r="E199" s="4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9"/>
      <c r="R199" s="1"/>
    </row>
    <row r="200" spans="1:18" s="3" customFormat="1" x14ac:dyDescent="0.2">
      <c r="A200" s="1"/>
      <c r="B200" s="1"/>
      <c r="C200" s="1"/>
      <c r="D200" s="1"/>
      <c r="E200" s="4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9"/>
      <c r="R200" s="1"/>
    </row>
    <row r="201" spans="1:18" s="3" customFormat="1" x14ac:dyDescent="0.2">
      <c r="A201" s="1"/>
      <c r="B201" s="1"/>
      <c r="C201" s="1"/>
      <c r="D201" s="1"/>
      <c r="E201" s="4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9"/>
      <c r="R201" s="1"/>
    </row>
    <row r="202" spans="1:18" s="3" customFormat="1" x14ac:dyDescent="0.2">
      <c r="A202" s="1"/>
      <c r="B202" s="1"/>
      <c r="C202" s="1"/>
      <c r="D202" s="1"/>
      <c r="E202" s="4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9"/>
      <c r="R202" s="1"/>
    </row>
    <row r="203" spans="1:18" s="3" customFormat="1" x14ac:dyDescent="0.2">
      <c r="A203" s="1"/>
      <c r="B203" s="1"/>
      <c r="C203" s="1"/>
      <c r="D203" s="1"/>
      <c r="E203" s="4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9"/>
      <c r="R203" s="1"/>
    </row>
    <row r="204" spans="1:18" s="3" customFormat="1" x14ac:dyDescent="0.2">
      <c r="A204" s="1"/>
      <c r="B204" s="1"/>
      <c r="C204" s="1"/>
      <c r="D204" s="1"/>
      <c r="E204" s="4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9"/>
      <c r="R204" s="1"/>
    </row>
    <row r="205" spans="1:18" s="3" customFormat="1" x14ac:dyDescent="0.2">
      <c r="A205" s="1"/>
      <c r="B205" s="1"/>
      <c r="C205" s="1"/>
      <c r="D205" s="1"/>
      <c r="E205" s="4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9"/>
      <c r="R205" s="1"/>
    </row>
    <row r="206" spans="1:18" s="3" customFormat="1" x14ac:dyDescent="0.2">
      <c r="A206" s="1"/>
      <c r="B206" s="1"/>
      <c r="C206" s="1"/>
      <c r="D206" s="1"/>
      <c r="E206" s="4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9"/>
      <c r="R206" s="1"/>
    </row>
    <row r="207" spans="1:18" s="3" customFormat="1" x14ac:dyDescent="0.2">
      <c r="A207" s="1"/>
      <c r="B207" s="1"/>
      <c r="C207" s="1"/>
      <c r="D207" s="1"/>
      <c r="E207" s="4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9"/>
      <c r="R207" s="1"/>
    </row>
    <row r="208" spans="1:18" s="3" customFormat="1" x14ac:dyDescent="0.2">
      <c r="A208" s="1"/>
      <c r="B208" s="1"/>
      <c r="C208" s="1"/>
      <c r="D208" s="1"/>
      <c r="E208" s="4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9"/>
      <c r="R208" s="1"/>
    </row>
    <row r="209" spans="1:18" s="3" customFormat="1" x14ac:dyDescent="0.2">
      <c r="A209" s="1"/>
      <c r="B209" s="1"/>
      <c r="C209" s="1"/>
      <c r="D209" s="1"/>
      <c r="E209" s="4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9"/>
      <c r="R209" s="1"/>
    </row>
    <row r="210" spans="1:18" s="3" customFormat="1" x14ac:dyDescent="0.2">
      <c r="A210" s="1"/>
      <c r="B210" s="1"/>
      <c r="C210" s="1"/>
      <c r="D210" s="1"/>
      <c r="E210" s="4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9"/>
      <c r="R210" s="1"/>
    </row>
    <row r="211" spans="1:18" s="3" customFormat="1" x14ac:dyDescent="0.2">
      <c r="A211" s="1"/>
      <c r="B211" s="1"/>
      <c r="C211" s="1"/>
      <c r="D211" s="1"/>
      <c r="E211" s="4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9"/>
      <c r="R211" s="1"/>
    </row>
    <row r="212" spans="1:18" s="3" customFormat="1" x14ac:dyDescent="0.2">
      <c r="A212" s="1"/>
      <c r="B212" s="1"/>
      <c r="C212" s="1"/>
      <c r="D212" s="1"/>
      <c r="E212" s="4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9"/>
      <c r="R212" s="1"/>
    </row>
    <row r="213" spans="1:18" s="3" customFormat="1" x14ac:dyDescent="0.2">
      <c r="A213" s="1"/>
      <c r="B213" s="1"/>
      <c r="C213" s="1"/>
      <c r="D213" s="1"/>
      <c r="E213" s="4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9"/>
      <c r="R213" s="1"/>
    </row>
    <row r="214" spans="1:18" s="3" customFormat="1" x14ac:dyDescent="0.2">
      <c r="A214" s="1"/>
      <c r="B214" s="1"/>
      <c r="C214" s="1"/>
      <c r="D214" s="1"/>
      <c r="E214" s="4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9"/>
      <c r="R214" s="1"/>
    </row>
    <row r="215" spans="1:18" s="3" customFormat="1" x14ac:dyDescent="0.2">
      <c r="A215" s="1"/>
      <c r="B215" s="1"/>
      <c r="C215" s="1"/>
      <c r="D215" s="1"/>
      <c r="E215" s="4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9"/>
      <c r="R215" s="1"/>
    </row>
    <row r="216" spans="1:18" s="3" customFormat="1" x14ac:dyDescent="0.2">
      <c r="A216" s="1"/>
      <c r="B216" s="1"/>
      <c r="C216" s="1"/>
      <c r="D216" s="1"/>
      <c r="E216" s="4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9"/>
      <c r="R216" s="1"/>
    </row>
    <row r="217" spans="1:18" s="3" customFormat="1" x14ac:dyDescent="0.2">
      <c r="A217" s="1"/>
      <c r="B217" s="1"/>
      <c r="C217" s="1"/>
      <c r="D217" s="1"/>
      <c r="E217" s="4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9"/>
      <c r="R217" s="1"/>
    </row>
    <row r="218" spans="1:18" s="3" customFormat="1" x14ac:dyDescent="0.2">
      <c r="A218" s="1"/>
      <c r="B218" s="1"/>
      <c r="C218" s="1"/>
      <c r="D218" s="1"/>
      <c r="E218" s="4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9"/>
      <c r="R218" s="1"/>
    </row>
    <row r="219" spans="1:18" s="3" customFormat="1" x14ac:dyDescent="0.2">
      <c r="A219" s="1"/>
      <c r="B219" s="1"/>
      <c r="C219" s="1"/>
      <c r="D219" s="1"/>
      <c r="E219" s="4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9"/>
      <c r="R219" s="1"/>
    </row>
    <row r="220" spans="1:18" s="3" customFormat="1" x14ac:dyDescent="0.2">
      <c r="A220" s="1"/>
      <c r="B220" s="1"/>
      <c r="C220" s="1"/>
      <c r="D220" s="1"/>
      <c r="E220" s="4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9"/>
      <c r="R220" s="1"/>
    </row>
    <row r="221" spans="1:18" s="3" customFormat="1" x14ac:dyDescent="0.2">
      <c r="A221" s="1"/>
      <c r="B221" s="1"/>
      <c r="C221" s="1"/>
      <c r="D221" s="1"/>
      <c r="E221" s="4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9"/>
      <c r="R221" s="1"/>
    </row>
    <row r="222" spans="1:18" s="3" customFormat="1" x14ac:dyDescent="0.2">
      <c r="A222" s="1"/>
      <c r="B222" s="1"/>
      <c r="C222" s="1"/>
      <c r="D222" s="1"/>
      <c r="E222" s="4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9"/>
      <c r="R222" s="1"/>
    </row>
    <row r="223" spans="1:18" s="3" customFormat="1" x14ac:dyDescent="0.2">
      <c r="A223" s="1"/>
      <c r="B223" s="1"/>
      <c r="C223" s="1"/>
      <c r="D223" s="1"/>
      <c r="E223" s="4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9"/>
      <c r="R223" s="1"/>
    </row>
    <row r="224" spans="1:18" s="3" customFormat="1" x14ac:dyDescent="0.2">
      <c r="A224" s="1"/>
      <c r="B224" s="1"/>
      <c r="C224" s="1"/>
      <c r="D224" s="1"/>
      <c r="E224" s="4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9"/>
      <c r="R224" s="1"/>
    </row>
    <row r="225" spans="1:18" s="3" customFormat="1" x14ac:dyDescent="0.2">
      <c r="A225" s="1"/>
      <c r="B225" s="1"/>
      <c r="C225" s="1"/>
      <c r="D225" s="1"/>
      <c r="E225" s="4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9"/>
      <c r="R225" s="1"/>
    </row>
    <row r="226" spans="1:18" s="3" customFormat="1" x14ac:dyDescent="0.2">
      <c r="A226" s="1"/>
      <c r="B226" s="1"/>
      <c r="C226" s="1"/>
      <c r="D226" s="1"/>
      <c r="E226" s="4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9"/>
      <c r="R226" s="1"/>
    </row>
    <row r="227" spans="1:18" s="3" customFormat="1" x14ac:dyDescent="0.2">
      <c r="A227" s="1"/>
      <c r="B227" s="1"/>
      <c r="C227" s="1"/>
      <c r="D227" s="1"/>
      <c r="E227" s="4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9"/>
      <c r="R227" s="1"/>
    </row>
    <row r="228" spans="1:18" s="3" customFormat="1" x14ac:dyDescent="0.2">
      <c r="A228" s="1"/>
      <c r="B228" s="1"/>
      <c r="C228" s="1"/>
      <c r="D228" s="1"/>
      <c r="E228" s="4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9"/>
      <c r="R228" s="1"/>
    </row>
    <row r="229" spans="1:18" s="3" customFormat="1" x14ac:dyDescent="0.2">
      <c r="A229" s="1"/>
      <c r="B229" s="1"/>
      <c r="C229" s="1"/>
      <c r="D229" s="1"/>
      <c r="E229" s="4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9"/>
      <c r="R229" s="1"/>
    </row>
    <row r="230" spans="1:18" s="3" customFormat="1" x14ac:dyDescent="0.2">
      <c r="A230" s="1"/>
      <c r="B230" s="1"/>
      <c r="C230" s="1"/>
      <c r="D230" s="1"/>
      <c r="E230" s="4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9"/>
      <c r="R230" s="1"/>
    </row>
    <row r="231" spans="1:18" s="3" customFormat="1" x14ac:dyDescent="0.2">
      <c r="A231" s="1"/>
      <c r="B231" s="1"/>
      <c r="C231" s="1"/>
      <c r="D231" s="1"/>
      <c r="E231" s="4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9"/>
      <c r="R231" s="1"/>
    </row>
    <row r="232" spans="1:18" s="3" customFormat="1" x14ac:dyDescent="0.2">
      <c r="A232" s="1"/>
      <c r="B232" s="1"/>
      <c r="C232" s="1"/>
      <c r="D232" s="1"/>
      <c r="E232" s="4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9"/>
      <c r="R232" s="1"/>
    </row>
    <row r="233" spans="1:18" s="3" customFormat="1" x14ac:dyDescent="0.2">
      <c r="A233" s="1"/>
      <c r="B233" s="1"/>
      <c r="C233" s="1"/>
      <c r="D233" s="1"/>
      <c r="E233" s="4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9"/>
      <c r="R233" s="1"/>
    </row>
    <row r="234" spans="1:18" s="3" customFormat="1" x14ac:dyDescent="0.2">
      <c r="A234" s="1"/>
      <c r="B234" s="1"/>
      <c r="C234" s="1"/>
      <c r="D234" s="1"/>
      <c r="E234" s="4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9"/>
      <c r="R234" s="1"/>
    </row>
    <row r="235" spans="1:18" s="3" customFormat="1" x14ac:dyDescent="0.2">
      <c r="A235" s="1"/>
      <c r="B235" s="1"/>
      <c r="C235" s="1"/>
      <c r="D235" s="1"/>
      <c r="E235" s="4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9"/>
      <c r="R235" s="1"/>
    </row>
    <row r="236" spans="1:18" s="3" customFormat="1" x14ac:dyDescent="0.2">
      <c r="A236" s="1"/>
      <c r="B236" s="1"/>
      <c r="C236" s="1"/>
      <c r="D236" s="1"/>
      <c r="E236" s="4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9"/>
      <c r="R236" s="1"/>
    </row>
    <row r="237" spans="1:18" s="3" customFormat="1" x14ac:dyDescent="0.2">
      <c r="A237" s="1"/>
      <c r="B237" s="1"/>
      <c r="C237" s="1"/>
      <c r="D237" s="1"/>
      <c r="E237" s="4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9"/>
      <c r="R237" s="1"/>
    </row>
    <row r="238" spans="1:18" s="3" customFormat="1" x14ac:dyDescent="0.2">
      <c r="A238" s="1"/>
      <c r="B238" s="1"/>
      <c r="C238" s="1"/>
      <c r="D238" s="1"/>
      <c r="E238" s="4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9"/>
      <c r="R238" s="1"/>
    </row>
    <row r="239" spans="1:18" s="3" customFormat="1" x14ac:dyDescent="0.2">
      <c r="A239" s="1"/>
      <c r="B239" s="1"/>
      <c r="C239" s="1"/>
      <c r="D239" s="1"/>
      <c r="E239" s="4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9"/>
      <c r="R239" s="1"/>
    </row>
    <row r="240" spans="1:18" s="3" customFormat="1" x14ac:dyDescent="0.2">
      <c r="A240" s="1"/>
      <c r="B240" s="1"/>
      <c r="C240" s="1"/>
      <c r="D240" s="1"/>
      <c r="E240" s="4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9"/>
      <c r="R240" s="1"/>
    </row>
    <row r="241" spans="1:18" s="3" customFormat="1" x14ac:dyDescent="0.2">
      <c r="A241" s="1"/>
      <c r="B241" s="1"/>
      <c r="C241" s="1"/>
      <c r="D241" s="1"/>
      <c r="E241" s="4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9"/>
      <c r="R241" s="1"/>
    </row>
    <row r="242" spans="1:18" s="3" customFormat="1" x14ac:dyDescent="0.2">
      <c r="A242" s="1"/>
      <c r="B242" s="1"/>
      <c r="C242" s="1"/>
      <c r="D242" s="1"/>
      <c r="E242" s="4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9"/>
      <c r="R242" s="1"/>
    </row>
    <row r="243" spans="1:18" s="3" customFormat="1" x14ac:dyDescent="0.2">
      <c r="A243" s="1"/>
      <c r="B243" s="1"/>
      <c r="C243" s="1"/>
      <c r="D243" s="1"/>
      <c r="E243" s="4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9"/>
      <c r="R243" s="1"/>
    </row>
    <row r="244" spans="1:18" s="3" customFormat="1" x14ac:dyDescent="0.2">
      <c r="A244" s="1"/>
      <c r="B244" s="1"/>
      <c r="C244" s="1"/>
      <c r="D244" s="1"/>
      <c r="E244" s="4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9"/>
      <c r="R244" s="1"/>
    </row>
    <row r="245" spans="1:18" s="3" customFormat="1" x14ac:dyDescent="0.2">
      <c r="A245" s="1"/>
      <c r="B245" s="1"/>
      <c r="C245" s="1"/>
      <c r="D245" s="1"/>
      <c r="E245" s="4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9"/>
      <c r="R245" s="1"/>
    </row>
    <row r="246" spans="1:18" s="3" customFormat="1" x14ac:dyDescent="0.2">
      <c r="A246" s="1"/>
      <c r="B246" s="1"/>
      <c r="C246" s="1"/>
      <c r="D246" s="1"/>
      <c r="E246" s="4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9"/>
      <c r="R246" s="1"/>
    </row>
    <row r="247" spans="1:18" s="3" customFormat="1" x14ac:dyDescent="0.2">
      <c r="A247" s="1"/>
      <c r="B247" s="1"/>
      <c r="C247" s="1"/>
      <c r="D247" s="1"/>
      <c r="E247" s="4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9"/>
      <c r="R247" s="1"/>
    </row>
    <row r="248" spans="1:18" s="3" customFormat="1" x14ac:dyDescent="0.2">
      <c r="A248" s="1"/>
      <c r="B248" s="1"/>
      <c r="C248" s="1"/>
      <c r="D248" s="1"/>
      <c r="E248" s="4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9"/>
      <c r="R248" s="1"/>
    </row>
    <row r="249" spans="1:18" s="3" customFormat="1" x14ac:dyDescent="0.2">
      <c r="A249" s="1"/>
      <c r="B249" s="1"/>
      <c r="C249" s="1"/>
      <c r="D249" s="1"/>
      <c r="E249" s="4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9"/>
      <c r="R249" s="1"/>
    </row>
    <row r="250" spans="1:18" s="3" customFormat="1" x14ac:dyDescent="0.2">
      <c r="A250" s="1"/>
      <c r="B250" s="1"/>
      <c r="C250" s="1"/>
      <c r="D250" s="1"/>
      <c r="E250" s="4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9"/>
      <c r="R250" s="1"/>
    </row>
    <row r="251" spans="1:18" s="3" customFormat="1" x14ac:dyDescent="0.2">
      <c r="A251" s="1"/>
      <c r="B251" s="1"/>
      <c r="C251" s="1"/>
      <c r="D251" s="1"/>
      <c r="E251" s="4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9"/>
      <c r="R251" s="1"/>
    </row>
    <row r="252" spans="1:18" s="3" customFormat="1" x14ac:dyDescent="0.2">
      <c r="A252" s="1"/>
      <c r="B252" s="1"/>
      <c r="C252" s="1"/>
      <c r="D252" s="1"/>
      <c r="E252" s="4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9"/>
      <c r="R252" s="1"/>
    </row>
    <row r="253" spans="1:18" s="3" customFormat="1" x14ac:dyDescent="0.2">
      <c r="A253" s="1"/>
      <c r="B253" s="1"/>
      <c r="C253" s="1"/>
      <c r="D253" s="1"/>
      <c r="E253" s="4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9"/>
      <c r="R253" s="1"/>
    </row>
    <row r="254" spans="1:18" s="3" customFormat="1" x14ac:dyDescent="0.2">
      <c r="A254" s="1"/>
      <c r="B254" s="1"/>
      <c r="C254" s="1"/>
      <c r="D254" s="1"/>
      <c r="E254" s="4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9"/>
      <c r="R254" s="1"/>
    </row>
    <row r="255" spans="1:18" s="3" customFormat="1" x14ac:dyDescent="0.2">
      <c r="A255" s="1"/>
      <c r="B255" s="1"/>
      <c r="C255" s="1"/>
      <c r="D255" s="1"/>
      <c r="E255" s="4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9"/>
      <c r="R255" s="1"/>
    </row>
    <row r="256" spans="1:18" s="3" customFormat="1" x14ac:dyDescent="0.2">
      <c r="A256" s="1"/>
      <c r="B256" s="1"/>
      <c r="C256" s="1"/>
      <c r="D256" s="1"/>
      <c r="E256" s="4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9"/>
      <c r="R256" s="1"/>
    </row>
    <row r="257" spans="1:2334" s="3" customFormat="1" x14ac:dyDescent="0.2">
      <c r="A257" s="1"/>
      <c r="B257" s="1"/>
      <c r="C257" s="1"/>
      <c r="D257" s="1"/>
      <c r="E257" s="4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9"/>
      <c r="R257" s="1"/>
    </row>
    <row r="258" spans="1:2334" s="3" customFormat="1" ht="36" customHeight="1" x14ac:dyDescent="0.2">
      <c r="A258" s="1"/>
      <c r="B258" s="1"/>
      <c r="C258" s="1"/>
      <c r="D258" s="1"/>
      <c r="E258" s="4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9"/>
      <c r="R258" s="1"/>
    </row>
    <row r="259" spans="1:2334" s="3" customFormat="1" x14ac:dyDescent="0.2">
      <c r="A259" s="1"/>
      <c r="B259" s="1"/>
      <c r="C259" s="1"/>
      <c r="D259" s="1"/>
      <c r="E259" s="4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9"/>
      <c r="R259" s="1"/>
    </row>
    <row r="260" spans="1:2334" s="21" customFormat="1" ht="39.75" customHeight="1" x14ac:dyDescent="0.2">
      <c r="A260" s="1"/>
      <c r="B260" s="1"/>
      <c r="C260" s="1"/>
      <c r="D260" s="1"/>
      <c r="E260" s="4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9"/>
      <c r="R260" s="1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0"/>
      <c r="BJ260" s="20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20"/>
      <c r="BY260" s="20"/>
      <c r="BZ260" s="20"/>
      <c r="CA260" s="20"/>
      <c r="CB260" s="20"/>
      <c r="CC260" s="20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20"/>
      <c r="CO260" s="20"/>
      <c r="CP260" s="20"/>
      <c r="CQ260" s="20"/>
      <c r="CR260" s="20"/>
      <c r="CS260" s="20"/>
      <c r="CT260" s="20"/>
      <c r="CU260" s="20"/>
      <c r="CV260" s="20"/>
      <c r="CW260" s="20"/>
      <c r="CX260" s="20"/>
      <c r="CY260" s="20"/>
      <c r="CZ260" s="20"/>
      <c r="DA260" s="20"/>
      <c r="DB260" s="20"/>
      <c r="DC260" s="20"/>
      <c r="DD260" s="20"/>
      <c r="DE260" s="20"/>
      <c r="DF260" s="20"/>
      <c r="DG260" s="20"/>
      <c r="DH260" s="20"/>
      <c r="DI260" s="20"/>
      <c r="DJ260" s="20"/>
      <c r="DK260" s="20"/>
      <c r="DL260" s="20"/>
      <c r="DM260" s="20"/>
      <c r="DN260" s="20"/>
      <c r="DO260" s="20"/>
      <c r="DP260" s="20"/>
      <c r="DQ260" s="20"/>
      <c r="DR260" s="20"/>
      <c r="DS260" s="20"/>
      <c r="DT260" s="20"/>
      <c r="DU260" s="20"/>
      <c r="DV260" s="20"/>
      <c r="DW260" s="20"/>
      <c r="DX260" s="20"/>
      <c r="DY260" s="20"/>
      <c r="DZ260" s="20"/>
      <c r="EA260" s="20"/>
      <c r="EB260" s="20"/>
      <c r="EC260" s="20"/>
      <c r="ED260" s="20"/>
      <c r="EE260" s="20"/>
      <c r="EF260" s="20"/>
      <c r="EG260" s="20"/>
      <c r="EH260" s="20"/>
      <c r="EI260" s="20"/>
      <c r="EJ260" s="20"/>
      <c r="EK260" s="20"/>
      <c r="EL260" s="20"/>
      <c r="EM260" s="20"/>
      <c r="EN260" s="20"/>
      <c r="EO260" s="20"/>
      <c r="EP260" s="20"/>
      <c r="EQ260" s="20"/>
      <c r="ER260" s="20"/>
      <c r="ES260" s="20"/>
      <c r="ET260" s="20"/>
      <c r="EU260" s="20"/>
      <c r="EV260" s="20"/>
      <c r="EW260" s="20"/>
      <c r="EX260" s="20"/>
      <c r="EY260" s="20"/>
      <c r="EZ260" s="20"/>
      <c r="FA260" s="20"/>
      <c r="FB260" s="20"/>
      <c r="FC260" s="20"/>
      <c r="FD260" s="20"/>
      <c r="FE260" s="20"/>
      <c r="FF260" s="20"/>
      <c r="FG260" s="20"/>
      <c r="FH260" s="20"/>
      <c r="FI260" s="20"/>
      <c r="FJ260" s="20"/>
      <c r="FK260" s="20"/>
      <c r="FL260" s="20"/>
      <c r="FM260" s="20"/>
      <c r="FN260" s="20"/>
      <c r="FO260" s="20"/>
      <c r="FP260" s="20"/>
      <c r="FQ260" s="20"/>
      <c r="FR260" s="20"/>
      <c r="FS260" s="20"/>
      <c r="FT260" s="20"/>
      <c r="FU260" s="20"/>
      <c r="FV260" s="20"/>
      <c r="FW260" s="20"/>
      <c r="FX260" s="20"/>
      <c r="FY260" s="20"/>
      <c r="FZ260" s="20"/>
      <c r="GA260" s="20"/>
      <c r="GB260" s="20"/>
      <c r="GC260" s="20"/>
      <c r="GD260" s="20"/>
      <c r="GE260" s="20"/>
      <c r="GF260" s="20"/>
      <c r="GG260" s="20"/>
      <c r="GH260" s="20"/>
      <c r="GI260" s="20"/>
      <c r="GJ260" s="20"/>
      <c r="GK260" s="20"/>
      <c r="GL260" s="20"/>
      <c r="GM260" s="20"/>
      <c r="GN260" s="20"/>
      <c r="GO260" s="20"/>
      <c r="GP260" s="20"/>
      <c r="GQ260" s="20"/>
      <c r="GR260" s="20"/>
      <c r="GS260" s="20"/>
      <c r="GT260" s="20"/>
      <c r="GU260" s="20"/>
      <c r="GV260" s="20"/>
      <c r="GW260" s="20"/>
      <c r="GX260" s="20"/>
      <c r="GY260" s="20"/>
      <c r="GZ260" s="20"/>
      <c r="HA260" s="20"/>
      <c r="HB260" s="20"/>
      <c r="HC260" s="20"/>
      <c r="HD260" s="20"/>
      <c r="HE260" s="20"/>
      <c r="HF260" s="20"/>
      <c r="HG260" s="20"/>
      <c r="HH260" s="20"/>
      <c r="HI260" s="20"/>
      <c r="HJ260" s="20"/>
      <c r="HK260" s="20"/>
      <c r="HL260" s="20"/>
      <c r="HM260" s="20"/>
      <c r="HN260" s="20"/>
      <c r="HO260" s="20"/>
      <c r="HP260" s="20"/>
      <c r="HQ260" s="20"/>
      <c r="HR260" s="20"/>
      <c r="HS260" s="20"/>
      <c r="HT260" s="20"/>
      <c r="HU260" s="20"/>
      <c r="HV260" s="20"/>
      <c r="HW260" s="20"/>
      <c r="HX260" s="20"/>
      <c r="HY260" s="20"/>
      <c r="HZ260" s="20"/>
      <c r="IA260" s="20"/>
      <c r="IB260" s="20"/>
      <c r="IC260" s="20"/>
      <c r="ID260" s="20"/>
      <c r="IE260" s="20"/>
      <c r="IF260" s="20"/>
      <c r="IG260" s="20"/>
      <c r="IH260" s="20"/>
      <c r="II260" s="20"/>
      <c r="IJ260" s="20"/>
      <c r="IK260" s="20"/>
      <c r="IL260" s="20"/>
      <c r="IM260" s="20"/>
      <c r="IN260" s="20"/>
      <c r="IO260" s="20"/>
      <c r="IP260" s="20"/>
      <c r="IQ260" s="20"/>
      <c r="IR260" s="20"/>
      <c r="IS260" s="20"/>
      <c r="IT260" s="20"/>
      <c r="IU260" s="20"/>
      <c r="IV260" s="20"/>
      <c r="IW260" s="20"/>
      <c r="IX260" s="20"/>
      <c r="IY260" s="20"/>
      <c r="IZ260" s="20"/>
      <c r="JA260" s="20"/>
      <c r="JB260" s="20"/>
      <c r="JC260" s="20"/>
      <c r="JD260" s="20"/>
      <c r="JE260" s="20"/>
      <c r="JF260" s="20"/>
      <c r="JG260" s="20"/>
      <c r="JH260" s="20"/>
      <c r="JI260" s="20"/>
      <c r="JJ260" s="20"/>
      <c r="JK260" s="20"/>
      <c r="JL260" s="20"/>
      <c r="JM260" s="20"/>
      <c r="JN260" s="20"/>
      <c r="JO260" s="20"/>
      <c r="JP260" s="20"/>
      <c r="JQ260" s="20"/>
      <c r="JR260" s="20"/>
      <c r="JS260" s="20"/>
      <c r="JT260" s="20"/>
      <c r="JU260" s="20"/>
      <c r="JV260" s="20"/>
      <c r="JW260" s="20"/>
      <c r="JX260" s="20"/>
      <c r="JY260" s="20"/>
      <c r="JZ260" s="20"/>
      <c r="KA260" s="20"/>
      <c r="KB260" s="20"/>
      <c r="KC260" s="20"/>
      <c r="KD260" s="20"/>
      <c r="KE260" s="20"/>
      <c r="KF260" s="20"/>
      <c r="KG260" s="20"/>
      <c r="KH260" s="20"/>
      <c r="KI260" s="20"/>
      <c r="KJ260" s="20"/>
      <c r="KK260" s="20"/>
      <c r="KL260" s="20"/>
      <c r="KM260" s="20"/>
      <c r="KN260" s="20"/>
      <c r="KO260" s="20"/>
      <c r="KP260" s="20"/>
      <c r="KQ260" s="20"/>
      <c r="KR260" s="20"/>
      <c r="KS260" s="20"/>
      <c r="KT260" s="20"/>
      <c r="KU260" s="20"/>
      <c r="KV260" s="20"/>
      <c r="KW260" s="20"/>
      <c r="KX260" s="20"/>
      <c r="KY260" s="20"/>
      <c r="KZ260" s="20"/>
      <c r="LA260" s="20"/>
      <c r="LB260" s="20"/>
      <c r="LC260" s="20"/>
      <c r="LD260" s="20"/>
      <c r="LE260" s="20"/>
      <c r="LF260" s="20"/>
      <c r="LG260" s="20"/>
      <c r="LH260" s="20"/>
      <c r="LI260" s="20"/>
      <c r="LJ260" s="20"/>
      <c r="LK260" s="20"/>
      <c r="LL260" s="20"/>
      <c r="LM260" s="20"/>
      <c r="LN260" s="20"/>
      <c r="LO260" s="20"/>
      <c r="LP260" s="20"/>
      <c r="LQ260" s="20"/>
      <c r="LR260" s="20"/>
      <c r="LS260" s="20"/>
      <c r="LT260" s="20"/>
      <c r="LU260" s="20"/>
      <c r="LV260" s="20"/>
      <c r="LW260" s="20"/>
      <c r="LX260" s="20"/>
      <c r="LY260" s="20"/>
      <c r="LZ260" s="20"/>
      <c r="MA260" s="20"/>
      <c r="MB260" s="20"/>
      <c r="MC260" s="20"/>
      <c r="MD260" s="20"/>
      <c r="ME260" s="20"/>
      <c r="MF260" s="20"/>
      <c r="MG260" s="20"/>
      <c r="MH260" s="20"/>
      <c r="MI260" s="20"/>
      <c r="MJ260" s="20"/>
      <c r="MK260" s="20"/>
      <c r="ML260" s="20"/>
      <c r="MM260" s="20"/>
      <c r="MN260" s="20"/>
      <c r="MO260" s="20"/>
      <c r="MP260" s="20"/>
      <c r="MQ260" s="20"/>
      <c r="MR260" s="20"/>
      <c r="MS260" s="20"/>
      <c r="MT260" s="20"/>
      <c r="MU260" s="20"/>
      <c r="MV260" s="20"/>
      <c r="MW260" s="20"/>
      <c r="MX260" s="20"/>
      <c r="MY260" s="20"/>
      <c r="MZ260" s="20"/>
      <c r="NA260" s="20"/>
      <c r="NB260" s="20"/>
      <c r="NC260" s="20"/>
      <c r="ND260" s="20"/>
      <c r="NE260" s="20"/>
      <c r="NF260" s="20"/>
      <c r="NG260" s="20"/>
      <c r="NH260" s="20"/>
      <c r="NI260" s="20"/>
      <c r="NJ260" s="20"/>
      <c r="NK260" s="20"/>
      <c r="NL260" s="20"/>
      <c r="NM260" s="20"/>
      <c r="NN260" s="20"/>
      <c r="NO260" s="20"/>
      <c r="NP260" s="20"/>
      <c r="NQ260" s="20"/>
      <c r="NR260" s="20"/>
      <c r="NS260" s="20"/>
      <c r="NT260" s="20"/>
      <c r="NU260" s="20"/>
      <c r="NV260" s="20"/>
      <c r="NW260" s="20"/>
      <c r="NX260" s="20"/>
      <c r="NY260" s="20"/>
      <c r="NZ260" s="20"/>
      <c r="OA260" s="20"/>
      <c r="OB260" s="20"/>
      <c r="OC260" s="20"/>
      <c r="OD260" s="20"/>
      <c r="OE260" s="20"/>
      <c r="OF260" s="20"/>
      <c r="OG260" s="20"/>
      <c r="OH260" s="20"/>
      <c r="OI260" s="20"/>
      <c r="OJ260" s="20"/>
      <c r="OK260" s="20"/>
      <c r="OL260" s="20"/>
      <c r="OM260" s="20"/>
      <c r="ON260" s="20"/>
      <c r="OO260" s="20"/>
      <c r="OP260" s="20"/>
      <c r="OQ260" s="20"/>
      <c r="OR260" s="20"/>
      <c r="OS260" s="20"/>
      <c r="OT260" s="20"/>
      <c r="OU260" s="20"/>
      <c r="OV260" s="20"/>
      <c r="OW260" s="20"/>
      <c r="OX260" s="20"/>
      <c r="OY260" s="20"/>
      <c r="OZ260" s="20"/>
      <c r="PA260" s="20"/>
      <c r="PB260" s="20"/>
      <c r="PC260" s="20"/>
      <c r="PD260" s="20"/>
      <c r="PE260" s="20"/>
      <c r="PF260" s="20"/>
      <c r="PG260" s="20"/>
      <c r="PH260" s="20"/>
      <c r="PI260" s="20"/>
      <c r="PJ260" s="20"/>
      <c r="PK260" s="20"/>
      <c r="PL260" s="20"/>
      <c r="PM260" s="20"/>
      <c r="PN260" s="20"/>
      <c r="PO260" s="20"/>
      <c r="PP260" s="20"/>
      <c r="PQ260" s="20"/>
      <c r="PR260" s="20"/>
      <c r="PS260" s="20"/>
      <c r="PT260" s="20"/>
      <c r="PU260" s="20"/>
      <c r="PV260" s="20"/>
      <c r="PW260" s="20"/>
      <c r="PX260" s="20"/>
      <c r="PY260" s="20"/>
      <c r="PZ260" s="20"/>
      <c r="QA260" s="20"/>
      <c r="QB260" s="20"/>
      <c r="QC260" s="20"/>
      <c r="QD260" s="20"/>
      <c r="QE260" s="20"/>
      <c r="QF260" s="20"/>
      <c r="QG260" s="20"/>
      <c r="QH260" s="20"/>
      <c r="QI260" s="20"/>
      <c r="QJ260" s="20"/>
      <c r="QK260" s="20"/>
      <c r="QL260" s="20"/>
      <c r="QM260" s="20"/>
      <c r="QN260" s="20"/>
      <c r="QO260" s="20"/>
      <c r="QP260" s="20"/>
      <c r="QQ260" s="20"/>
      <c r="QR260" s="20"/>
      <c r="QS260" s="20"/>
      <c r="QT260" s="20"/>
      <c r="QU260" s="20"/>
      <c r="QV260" s="20"/>
      <c r="QW260" s="20"/>
      <c r="QX260" s="20"/>
      <c r="QY260" s="20"/>
      <c r="QZ260" s="20"/>
      <c r="RA260" s="20"/>
      <c r="RB260" s="20"/>
      <c r="RC260" s="20"/>
      <c r="RD260" s="20"/>
      <c r="RE260" s="20"/>
      <c r="RF260" s="20"/>
      <c r="RG260" s="20"/>
      <c r="RH260" s="20"/>
      <c r="RI260" s="20"/>
      <c r="RJ260" s="20"/>
      <c r="RK260" s="20"/>
      <c r="RL260" s="20"/>
      <c r="RM260" s="20"/>
      <c r="RN260" s="20"/>
      <c r="RO260" s="20"/>
      <c r="RP260" s="20"/>
      <c r="RQ260" s="20"/>
      <c r="RR260" s="20"/>
      <c r="RS260" s="20"/>
      <c r="RT260" s="20"/>
      <c r="RU260" s="20"/>
      <c r="RV260" s="20"/>
      <c r="RW260" s="20"/>
      <c r="RX260" s="20"/>
      <c r="RY260" s="20"/>
      <c r="RZ260" s="20"/>
      <c r="SA260" s="20"/>
      <c r="SB260" s="20"/>
      <c r="SC260" s="20"/>
      <c r="SD260" s="20"/>
      <c r="SE260" s="20"/>
      <c r="SF260" s="20"/>
      <c r="SG260" s="20"/>
      <c r="SH260" s="20"/>
      <c r="SI260" s="20"/>
      <c r="SJ260" s="20"/>
      <c r="SK260" s="20"/>
      <c r="SL260" s="20"/>
      <c r="SM260" s="20"/>
      <c r="SN260" s="20"/>
      <c r="SO260" s="20"/>
      <c r="SP260" s="20"/>
      <c r="SQ260" s="20"/>
      <c r="SR260" s="20"/>
      <c r="SS260" s="20"/>
      <c r="ST260" s="20"/>
      <c r="SU260" s="20"/>
      <c r="SV260" s="20"/>
      <c r="SW260" s="20"/>
      <c r="SX260" s="20"/>
      <c r="SY260" s="20"/>
      <c r="SZ260" s="20"/>
      <c r="TA260" s="20"/>
      <c r="TB260" s="20"/>
      <c r="TC260" s="20"/>
      <c r="TD260" s="20"/>
      <c r="TE260" s="20"/>
      <c r="TF260" s="20"/>
      <c r="TG260" s="20"/>
      <c r="TH260" s="20"/>
      <c r="TI260" s="20"/>
      <c r="TJ260" s="20"/>
      <c r="TK260" s="20"/>
      <c r="TL260" s="20"/>
      <c r="TM260" s="20"/>
      <c r="TN260" s="20"/>
      <c r="TO260" s="20"/>
      <c r="TP260" s="20"/>
      <c r="TQ260" s="20"/>
      <c r="TR260" s="20"/>
      <c r="TS260" s="20"/>
      <c r="TT260" s="20"/>
      <c r="TU260" s="20"/>
      <c r="TV260" s="20"/>
      <c r="TW260" s="20"/>
      <c r="TX260" s="20"/>
      <c r="TY260" s="20"/>
      <c r="TZ260" s="20"/>
      <c r="UA260" s="20"/>
      <c r="UB260" s="20"/>
      <c r="UC260" s="20"/>
      <c r="UD260" s="20"/>
      <c r="UE260" s="20"/>
      <c r="UF260" s="20"/>
      <c r="UG260" s="20"/>
      <c r="UH260" s="20"/>
      <c r="UI260" s="20"/>
      <c r="UJ260" s="20"/>
      <c r="UK260" s="20"/>
      <c r="UL260" s="20"/>
      <c r="UM260" s="20"/>
      <c r="UN260" s="20"/>
      <c r="UO260" s="20"/>
      <c r="UP260" s="20"/>
      <c r="UQ260" s="20"/>
      <c r="UR260" s="20"/>
      <c r="US260" s="20"/>
      <c r="UT260" s="20"/>
      <c r="UU260" s="20"/>
      <c r="UV260" s="20"/>
      <c r="UW260" s="20"/>
      <c r="UX260" s="20"/>
      <c r="UY260" s="20"/>
      <c r="UZ260" s="20"/>
      <c r="VA260" s="20"/>
      <c r="VB260" s="20"/>
      <c r="VC260" s="20"/>
      <c r="VD260" s="20"/>
      <c r="VE260" s="20"/>
      <c r="VF260" s="20"/>
      <c r="VG260" s="20"/>
      <c r="VH260" s="20"/>
      <c r="VI260" s="20"/>
      <c r="VJ260" s="20"/>
      <c r="VK260" s="20"/>
      <c r="VL260" s="20"/>
      <c r="VM260" s="20"/>
      <c r="VN260" s="20"/>
      <c r="VO260" s="20"/>
      <c r="VP260" s="20"/>
      <c r="VQ260" s="20"/>
      <c r="VR260" s="20"/>
      <c r="VS260" s="20"/>
      <c r="VT260" s="20"/>
      <c r="VU260" s="20"/>
      <c r="VV260" s="20"/>
      <c r="VW260" s="20"/>
      <c r="VX260" s="20"/>
      <c r="VY260" s="20"/>
      <c r="VZ260" s="20"/>
      <c r="WA260" s="20"/>
      <c r="WB260" s="20"/>
      <c r="WC260" s="20"/>
      <c r="WD260" s="20"/>
      <c r="WE260" s="20"/>
      <c r="WF260" s="20"/>
      <c r="WG260" s="20"/>
      <c r="WH260" s="20"/>
      <c r="WI260" s="20"/>
      <c r="WJ260" s="20"/>
      <c r="WK260" s="20"/>
      <c r="WL260" s="20"/>
      <c r="WM260" s="20"/>
      <c r="WN260" s="20"/>
      <c r="WO260" s="20"/>
      <c r="WP260" s="20"/>
      <c r="WQ260" s="20"/>
      <c r="WR260" s="20"/>
      <c r="WS260" s="20"/>
      <c r="WT260" s="20"/>
      <c r="WU260" s="20"/>
      <c r="WV260" s="20"/>
      <c r="WW260" s="20"/>
      <c r="WX260" s="20"/>
      <c r="WY260" s="20"/>
      <c r="WZ260" s="20"/>
      <c r="XA260" s="20"/>
      <c r="XB260" s="20"/>
      <c r="XC260" s="20"/>
      <c r="XD260" s="20"/>
      <c r="XE260" s="20"/>
      <c r="XF260" s="20"/>
      <c r="XG260" s="20"/>
      <c r="XH260" s="20"/>
      <c r="XI260" s="20"/>
      <c r="XJ260" s="20"/>
      <c r="XK260" s="20"/>
      <c r="XL260" s="20"/>
      <c r="XM260" s="20"/>
      <c r="XN260" s="20"/>
      <c r="XO260" s="20"/>
      <c r="XP260" s="20"/>
      <c r="XQ260" s="20"/>
      <c r="XR260" s="20"/>
      <c r="XS260" s="20"/>
      <c r="XT260" s="20"/>
      <c r="XU260" s="20"/>
      <c r="XV260" s="20"/>
      <c r="XW260" s="20"/>
      <c r="XX260" s="20"/>
      <c r="XY260" s="20"/>
      <c r="XZ260" s="20"/>
      <c r="YA260" s="20"/>
      <c r="YB260" s="20"/>
      <c r="YC260" s="20"/>
      <c r="YD260" s="20"/>
      <c r="YE260" s="20"/>
      <c r="YF260" s="20"/>
      <c r="YG260" s="20"/>
      <c r="YH260" s="20"/>
      <c r="YI260" s="20"/>
      <c r="YJ260" s="20"/>
      <c r="YK260" s="20"/>
      <c r="YL260" s="20"/>
      <c r="YM260" s="20"/>
      <c r="YN260" s="20"/>
      <c r="YO260" s="20"/>
      <c r="YP260" s="20"/>
      <c r="YQ260" s="20"/>
      <c r="YR260" s="20"/>
      <c r="YS260" s="20"/>
      <c r="YT260" s="20"/>
      <c r="YU260" s="20"/>
      <c r="YV260" s="20"/>
      <c r="YW260" s="20"/>
      <c r="YX260" s="20"/>
      <c r="YY260" s="20"/>
      <c r="YZ260" s="20"/>
      <c r="ZA260" s="20"/>
      <c r="ZB260" s="20"/>
      <c r="ZC260" s="20"/>
      <c r="ZD260" s="20"/>
      <c r="ZE260" s="20"/>
      <c r="ZF260" s="20"/>
      <c r="ZG260" s="20"/>
      <c r="ZH260" s="20"/>
      <c r="ZI260" s="20"/>
      <c r="ZJ260" s="20"/>
      <c r="ZK260" s="20"/>
      <c r="ZL260" s="20"/>
      <c r="ZM260" s="20"/>
      <c r="ZN260" s="20"/>
      <c r="ZO260" s="20"/>
      <c r="ZP260" s="20"/>
      <c r="ZQ260" s="20"/>
      <c r="ZR260" s="20"/>
      <c r="ZS260" s="20"/>
      <c r="ZT260" s="20"/>
      <c r="ZU260" s="20"/>
      <c r="ZV260" s="20"/>
      <c r="ZW260" s="20"/>
      <c r="ZX260" s="20"/>
      <c r="ZY260" s="20"/>
      <c r="ZZ260" s="20"/>
      <c r="AAA260" s="20"/>
      <c r="AAB260" s="20"/>
      <c r="AAC260" s="20"/>
      <c r="AAD260" s="20"/>
      <c r="AAE260" s="20"/>
      <c r="AAF260" s="20"/>
      <c r="AAG260" s="20"/>
      <c r="AAH260" s="20"/>
      <c r="AAI260" s="20"/>
      <c r="AAJ260" s="20"/>
      <c r="AAK260" s="20"/>
      <c r="AAL260" s="20"/>
      <c r="AAM260" s="20"/>
      <c r="AAN260" s="20"/>
      <c r="AAO260" s="20"/>
      <c r="AAP260" s="20"/>
      <c r="AAQ260" s="20"/>
      <c r="AAR260" s="20"/>
      <c r="AAS260" s="20"/>
      <c r="AAT260" s="20"/>
      <c r="AAU260" s="20"/>
      <c r="AAV260" s="20"/>
      <c r="AAW260" s="20"/>
      <c r="AAX260" s="20"/>
      <c r="AAY260" s="20"/>
      <c r="AAZ260" s="20"/>
      <c r="ABA260" s="20"/>
      <c r="ABB260" s="20"/>
      <c r="ABC260" s="20"/>
      <c r="ABD260" s="20"/>
      <c r="ABE260" s="20"/>
      <c r="ABF260" s="20"/>
      <c r="ABG260" s="20"/>
      <c r="ABH260" s="20"/>
      <c r="ABI260" s="20"/>
      <c r="ABJ260" s="20"/>
      <c r="ABK260" s="20"/>
      <c r="ABL260" s="20"/>
      <c r="ABM260" s="20"/>
      <c r="ABN260" s="20"/>
      <c r="ABO260" s="20"/>
      <c r="ABP260" s="20"/>
      <c r="ABQ260" s="20"/>
      <c r="ABR260" s="20"/>
      <c r="ABS260" s="20"/>
      <c r="ABT260" s="20"/>
      <c r="ABU260" s="20"/>
      <c r="ABV260" s="20"/>
      <c r="ABW260" s="20"/>
      <c r="ABX260" s="20"/>
      <c r="ABY260" s="20"/>
      <c r="ABZ260" s="20"/>
      <c r="ACA260" s="20"/>
      <c r="ACB260" s="20"/>
      <c r="ACC260" s="20"/>
      <c r="ACD260" s="20"/>
      <c r="ACE260" s="20"/>
      <c r="ACF260" s="20"/>
      <c r="ACG260" s="20"/>
      <c r="ACH260" s="20"/>
      <c r="ACI260" s="20"/>
      <c r="ACJ260" s="20"/>
      <c r="ACK260" s="20"/>
      <c r="ACL260" s="20"/>
      <c r="ACM260" s="20"/>
      <c r="ACN260" s="20"/>
      <c r="ACO260" s="20"/>
      <c r="ACP260" s="20"/>
      <c r="ACQ260" s="20"/>
      <c r="ACR260" s="20"/>
      <c r="ACS260" s="20"/>
      <c r="ACT260" s="20"/>
      <c r="ACU260" s="20"/>
      <c r="ACV260" s="20"/>
      <c r="ACW260" s="20"/>
      <c r="ACX260" s="20"/>
      <c r="ACY260" s="20"/>
      <c r="ACZ260" s="20"/>
      <c r="ADA260" s="20"/>
      <c r="ADB260" s="20"/>
      <c r="ADC260" s="20"/>
      <c r="ADD260" s="20"/>
      <c r="ADE260" s="20"/>
      <c r="ADF260" s="20"/>
      <c r="ADG260" s="20"/>
      <c r="ADH260" s="20"/>
      <c r="ADI260" s="20"/>
      <c r="ADJ260" s="20"/>
      <c r="ADK260" s="20"/>
      <c r="ADL260" s="20"/>
      <c r="ADM260" s="20"/>
      <c r="ADN260" s="20"/>
      <c r="ADO260" s="20"/>
      <c r="ADP260" s="20"/>
      <c r="ADQ260" s="20"/>
      <c r="ADR260" s="20"/>
      <c r="ADS260" s="20"/>
      <c r="ADT260" s="20"/>
      <c r="ADU260" s="20"/>
      <c r="ADV260" s="20"/>
      <c r="ADW260" s="20"/>
      <c r="ADX260" s="20"/>
      <c r="ADY260" s="20"/>
      <c r="ADZ260" s="20"/>
      <c r="AEA260" s="20"/>
      <c r="AEB260" s="20"/>
      <c r="AEC260" s="20"/>
      <c r="AED260" s="20"/>
      <c r="AEE260" s="20"/>
      <c r="AEF260" s="20"/>
      <c r="AEG260" s="20"/>
      <c r="AEH260" s="20"/>
      <c r="AEI260" s="20"/>
      <c r="AEJ260" s="20"/>
      <c r="AEK260" s="20"/>
      <c r="AEL260" s="20"/>
      <c r="AEM260" s="20"/>
      <c r="AEN260" s="20"/>
      <c r="AEO260" s="20"/>
      <c r="AEP260" s="20"/>
      <c r="AEQ260" s="20"/>
      <c r="AER260" s="20"/>
      <c r="AES260" s="20"/>
      <c r="AET260" s="20"/>
      <c r="AEU260" s="20"/>
      <c r="AEV260" s="20"/>
      <c r="AEW260" s="20"/>
      <c r="AEX260" s="20"/>
      <c r="AEY260" s="20"/>
      <c r="AEZ260" s="20"/>
      <c r="AFA260" s="20"/>
      <c r="AFB260" s="20"/>
      <c r="AFC260" s="20"/>
      <c r="AFD260" s="20"/>
      <c r="AFE260" s="20"/>
      <c r="AFF260" s="20"/>
      <c r="AFG260" s="20"/>
      <c r="AFH260" s="20"/>
      <c r="AFI260" s="20"/>
      <c r="AFJ260" s="20"/>
      <c r="AFK260" s="20"/>
      <c r="AFL260" s="20"/>
      <c r="AFM260" s="20"/>
      <c r="AFN260" s="20"/>
      <c r="AFO260" s="20"/>
      <c r="AFP260" s="20"/>
      <c r="AFQ260" s="20"/>
      <c r="AFR260" s="20"/>
      <c r="AFS260" s="20"/>
      <c r="AFT260" s="20"/>
      <c r="AFU260" s="20"/>
      <c r="AFV260" s="20"/>
      <c r="AFW260" s="20"/>
      <c r="AFX260" s="20"/>
      <c r="AFY260" s="20"/>
      <c r="AFZ260" s="20"/>
      <c r="AGA260" s="20"/>
      <c r="AGB260" s="20"/>
      <c r="AGC260" s="20"/>
      <c r="AGD260" s="20"/>
      <c r="AGE260" s="20"/>
      <c r="AGF260" s="20"/>
      <c r="AGG260" s="20"/>
      <c r="AGH260" s="20"/>
      <c r="AGI260" s="20"/>
      <c r="AGJ260" s="20"/>
      <c r="AGK260" s="20"/>
      <c r="AGL260" s="20"/>
      <c r="AGM260" s="20"/>
      <c r="AGN260" s="20"/>
      <c r="AGO260" s="20"/>
      <c r="AGP260" s="20"/>
      <c r="AGQ260" s="20"/>
      <c r="AGR260" s="20"/>
      <c r="AGS260" s="20"/>
      <c r="AGT260" s="20"/>
      <c r="AGU260" s="20"/>
      <c r="AGV260" s="20"/>
      <c r="AGW260" s="20"/>
      <c r="AGX260" s="20"/>
      <c r="AGY260" s="20"/>
      <c r="AGZ260" s="20"/>
      <c r="AHA260" s="20"/>
      <c r="AHB260" s="20"/>
      <c r="AHC260" s="20"/>
      <c r="AHD260" s="20"/>
      <c r="AHE260" s="20"/>
      <c r="AHF260" s="20"/>
      <c r="AHG260" s="20"/>
      <c r="AHH260" s="20"/>
      <c r="AHI260" s="20"/>
      <c r="AHJ260" s="20"/>
      <c r="AHK260" s="20"/>
      <c r="AHL260" s="20"/>
      <c r="AHM260" s="20"/>
      <c r="AHN260" s="20"/>
      <c r="AHO260" s="20"/>
      <c r="AHP260" s="20"/>
      <c r="AHQ260" s="20"/>
      <c r="AHR260" s="20"/>
      <c r="AHS260" s="20"/>
      <c r="AHT260" s="20"/>
      <c r="AHU260" s="20"/>
      <c r="AHV260" s="20"/>
      <c r="AHW260" s="20"/>
      <c r="AHX260" s="20"/>
      <c r="AHY260" s="20"/>
      <c r="AHZ260" s="20"/>
      <c r="AIA260" s="20"/>
      <c r="AIB260" s="20"/>
      <c r="AIC260" s="20"/>
      <c r="AID260" s="20"/>
      <c r="AIE260" s="20"/>
      <c r="AIF260" s="20"/>
      <c r="AIG260" s="20"/>
      <c r="AIH260" s="20"/>
      <c r="AII260" s="20"/>
      <c r="AIJ260" s="20"/>
      <c r="AIK260" s="20"/>
      <c r="AIL260" s="20"/>
      <c r="AIM260" s="20"/>
      <c r="AIN260" s="20"/>
      <c r="AIO260" s="20"/>
      <c r="AIP260" s="20"/>
      <c r="AIQ260" s="20"/>
      <c r="AIR260" s="20"/>
      <c r="AIS260" s="20"/>
      <c r="AIT260" s="20"/>
      <c r="AIU260" s="20"/>
      <c r="AIV260" s="20"/>
      <c r="AIW260" s="20"/>
      <c r="AIX260" s="20"/>
      <c r="AIY260" s="20"/>
      <c r="AIZ260" s="20"/>
      <c r="AJA260" s="20"/>
      <c r="AJB260" s="20"/>
      <c r="AJC260" s="20"/>
      <c r="AJD260" s="20"/>
      <c r="AJE260" s="20"/>
      <c r="AJF260" s="20"/>
      <c r="AJG260" s="20"/>
      <c r="AJH260" s="20"/>
      <c r="AJI260" s="20"/>
      <c r="AJJ260" s="20"/>
      <c r="AJK260" s="20"/>
      <c r="AJL260" s="20"/>
      <c r="AJM260" s="20"/>
      <c r="AJN260" s="20"/>
      <c r="AJO260" s="20"/>
      <c r="AJP260" s="20"/>
      <c r="AJQ260" s="20"/>
      <c r="AJR260" s="20"/>
      <c r="AJS260" s="20"/>
      <c r="AJT260" s="20"/>
      <c r="AJU260" s="20"/>
      <c r="AJV260" s="20"/>
      <c r="AJW260" s="20"/>
      <c r="AJX260" s="20"/>
      <c r="AJY260" s="20"/>
      <c r="AJZ260" s="20"/>
      <c r="AKA260" s="20"/>
      <c r="AKB260" s="20"/>
      <c r="AKC260" s="20"/>
      <c r="AKD260" s="20"/>
      <c r="AKE260" s="20"/>
      <c r="AKF260" s="20"/>
      <c r="AKG260" s="20"/>
      <c r="AKH260" s="20"/>
      <c r="AKI260" s="20"/>
      <c r="AKJ260" s="20"/>
      <c r="AKK260" s="20"/>
      <c r="AKL260" s="20"/>
      <c r="AKM260" s="20"/>
      <c r="AKN260" s="20"/>
      <c r="AKO260" s="20"/>
      <c r="AKP260" s="20"/>
      <c r="AKQ260" s="20"/>
      <c r="AKR260" s="20"/>
      <c r="AKS260" s="20"/>
      <c r="AKT260" s="20"/>
      <c r="AKU260" s="20"/>
      <c r="AKV260" s="20"/>
      <c r="AKW260" s="20"/>
      <c r="AKX260" s="20"/>
      <c r="AKY260" s="20"/>
      <c r="AKZ260" s="20"/>
      <c r="ALA260" s="20"/>
      <c r="ALB260" s="20"/>
      <c r="ALC260" s="20"/>
      <c r="ALD260" s="20"/>
      <c r="ALE260" s="20"/>
      <c r="ALF260" s="20"/>
      <c r="ALG260" s="20"/>
      <c r="ALH260" s="20"/>
      <c r="ALI260" s="20"/>
      <c r="ALJ260" s="20"/>
      <c r="ALK260" s="20"/>
      <c r="ALL260" s="20"/>
      <c r="ALM260" s="20"/>
      <c r="ALN260" s="20"/>
      <c r="ALO260" s="20"/>
      <c r="ALP260" s="20"/>
      <c r="ALQ260" s="20"/>
      <c r="ALR260" s="20"/>
      <c r="ALS260" s="20"/>
      <c r="ALT260" s="20"/>
      <c r="ALU260" s="20"/>
      <c r="ALV260" s="20"/>
      <c r="ALW260" s="20"/>
      <c r="ALX260" s="20"/>
      <c r="ALY260" s="20"/>
      <c r="ALZ260" s="20"/>
      <c r="AMA260" s="20"/>
      <c r="AMB260" s="20"/>
      <c r="AMC260" s="20"/>
      <c r="AMD260" s="20"/>
      <c r="AME260" s="20"/>
      <c r="AMF260" s="20"/>
      <c r="AMG260" s="20"/>
      <c r="AMH260" s="20"/>
      <c r="AMI260" s="20"/>
      <c r="AMJ260" s="20"/>
      <c r="AMK260" s="20"/>
      <c r="AML260" s="20"/>
      <c r="AMM260" s="20"/>
      <c r="AMN260" s="20"/>
      <c r="AMO260" s="20"/>
      <c r="AMP260" s="20"/>
      <c r="AMQ260" s="20"/>
      <c r="AMR260" s="20"/>
      <c r="AMS260" s="20"/>
      <c r="AMT260" s="20"/>
      <c r="AMU260" s="20"/>
      <c r="AMV260" s="20"/>
      <c r="AMW260" s="20"/>
      <c r="AMX260" s="20"/>
      <c r="AMY260" s="20"/>
      <c r="AMZ260" s="20"/>
      <c r="ANA260" s="20"/>
      <c r="ANB260" s="20"/>
      <c r="ANC260" s="20"/>
      <c r="AND260" s="20"/>
      <c r="ANE260" s="20"/>
      <c r="ANF260" s="20"/>
      <c r="ANG260" s="20"/>
      <c r="ANH260" s="20"/>
      <c r="ANI260" s="20"/>
      <c r="ANJ260" s="20"/>
      <c r="ANK260" s="20"/>
      <c r="ANL260" s="20"/>
      <c r="ANM260" s="20"/>
      <c r="ANN260" s="20"/>
      <c r="ANO260" s="20"/>
      <c r="ANP260" s="20"/>
      <c r="ANQ260" s="20"/>
      <c r="ANR260" s="20"/>
      <c r="ANS260" s="20"/>
      <c r="ANT260" s="20"/>
      <c r="ANU260" s="20"/>
      <c r="ANV260" s="20"/>
      <c r="ANW260" s="20"/>
      <c r="ANX260" s="20"/>
      <c r="ANY260" s="20"/>
      <c r="ANZ260" s="20"/>
      <c r="AOA260" s="20"/>
      <c r="AOB260" s="20"/>
      <c r="AOC260" s="20"/>
      <c r="AOD260" s="20"/>
      <c r="AOE260" s="20"/>
      <c r="AOF260" s="20"/>
      <c r="AOG260" s="20"/>
      <c r="AOH260" s="20"/>
      <c r="AOI260" s="20"/>
      <c r="AOJ260" s="20"/>
      <c r="AOK260" s="20"/>
      <c r="AOL260" s="20"/>
      <c r="AOM260" s="20"/>
      <c r="AON260" s="20"/>
      <c r="AOO260" s="20"/>
      <c r="AOP260" s="20"/>
      <c r="AOQ260" s="20"/>
      <c r="AOR260" s="20"/>
      <c r="AOS260" s="20"/>
      <c r="AOT260" s="20"/>
      <c r="AOU260" s="20"/>
      <c r="AOV260" s="20"/>
      <c r="AOW260" s="20"/>
      <c r="AOX260" s="20"/>
      <c r="AOY260" s="20"/>
      <c r="AOZ260" s="20"/>
      <c r="APA260" s="20"/>
      <c r="APB260" s="20"/>
      <c r="APC260" s="20"/>
      <c r="APD260" s="20"/>
      <c r="APE260" s="20"/>
      <c r="APF260" s="20"/>
      <c r="APG260" s="20"/>
      <c r="APH260" s="20"/>
      <c r="API260" s="20"/>
      <c r="APJ260" s="20"/>
      <c r="APK260" s="20"/>
      <c r="APL260" s="20"/>
      <c r="APM260" s="20"/>
      <c r="APN260" s="20"/>
      <c r="APO260" s="20"/>
      <c r="APP260" s="20"/>
      <c r="APQ260" s="20"/>
      <c r="APR260" s="20"/>
      <c r="APS260" s="20"/>
      <c r="APT260" s="20"/>
      <c r="APU260" s="20"/>
      <c r="APV260" s="20"/>
      <c r="APW260" s="20"/>
      <c r="APX260" s="20"/>
      <c r="APY260" s="20"/>
      <c r="APZ260" s="20"/>
      <c r="AQA260" s="20"/>
      <c r="AQB260" s="20"/>
      <c r="AQC260" s="20"/>
      <c r="AQD260" s="20"/>
      <c r="AQE260" s="20"/>
      <c r="AQF260" s="20"/>
      <c r="AQG260" s="20"/>
      <c r="AQH260" s="20"/>
      <c r="AQI260" s="20"/>
      <c r="AQJ260" s="20"/>
      <c r="AQK260" s="20"/>
      <c r="AQL260" s="20"/>
      <c r="AQM260" s="20"/>
      <c r="AQN260" s="20"/>
      <c r="AQO260" s="20"/>
      <c r="AQP260" s="20"/>
      <c r="AQQ260" s="20"/>
      <c r="AQR260" s="20"/>
      <c r="AQS260" s="20"/>
      <c r="AQT260" s="20"/>
      <c r="AQU260" s="20"/>
      <c r="AQV260" s="20"/>
      <c r="AQW260" s="20"/>
      <c r="AQX260" s="20"/>
      <c r="AQY260" s="20"/>
      <c r="AQZ260" s="20"/>
      <c r="ARA260" s="20"/>
      <c r="ARB260" s="20"/>
      <c r="ARC260" s="20"/>
      <c r="ARD260" s="20"/>
      <c r="ARE260" s="20"/>
      <c r="ARF260" s="20"/>
      <c r="ARG260" s="20"/>
      <c r="ARH260" s="20"/>
      <c r="ARI260" s="20"/>
      <c r="ARJ260" s="20"/>
      <c r="ARK260" s="20"/>
      <c r="ARL260" s="20"/>
      <c r="ARM260" s="20"/>
      <c r="ARN260" s="20"/>
      <c r="ARO260" s="20"/>
      <c r="ARP260" s="20"/>
      <c r="ARQ260" s="20"/>
      <c r="ARR260" s="20"/>
      <c r="ARS260" s="20"/>
      <c r="ART260" s="20"/>
      <c r="ARU260" s="20"/>
      <c r="ARV260" s="20"/>
      <c r="ARW260" s="20"/>
      <c r="ARX260" s="20"/>
      <c r="ARY260" s="20"/>
      <c r="ARZ260" s="20"/>
      <c r="ASA260" s="20"/>
      <c r="ASB260" s="20"/>
      <c r="ASC260" s="20"/>
      <c r="ASD260" s="20"/>
      <c r="ASE260" s="20"/>
      <c r="ASF260" s="20"/>
      <c r="ASG260" s="20"/>
      <c r="ASH260" s="20"/>
      <c r="ASI260" s="20"/>
      <c r="ASJ260" s="20"/>
      <c r="ASK260" s="20"/>
      <c r="ASL260" s="20"/>
      <c r="ASM260" s="20"/>
      <c r="ASN260" s="20"/>
      <c r="ASO260" s="20"/>
      <c r="ASP260" s="20"/>
      <c r="ASQ260" s="20"/>
      <c r="ASR260" s="20"/>
      <c r="ASS260" s="20"/>
      <c r="AST260" s="20"/>
      <c r="ASU260" s="20"/>
      <c r="ASV260" s="20"/>
      <c r="ASW260" s="20"/>
      <c r="ASX260" s="20"/>
      <c r="ASY260" s="20"/>
      <c r="ASZ260" s="20"/>
      <c r="ATA260" s="20"/>
      <c r="ATB260" s="20"/>
      <c r="ATC260" s="20"/>
      <c r="ATD260" s="20"/>
      <c r="ATE260" s="20"/>
      <c r="ATF260" s="20"/>
      <c r="ATG260" s="20"/>
      <c r="ATH260" s="20"/>
      <c r="ATI260" s="20"/>
      <c r="ATJ260" s="20"/>
      <c r="ATK260" s="20"/>
      <c r="ATL260" s="20"/>
      <c r="ATM260" s="20"/>
      <c r="ATN260" s="20"/>
      <c r="ATO260" s="20"/>
      <c r="ATP260" s="20"/>
      <c r="ATQ260" s="20"/>
      <c r="ATR260" s="20"/>
      <c r="ATS260" s="20"/>
      <c r="ATT260" s="20"/>
      <c r="ATU260" s="20"/>
      <c r="ATV260" s="20"/>
      <c r="ATW260" s="20"/>
      <c r="ATX260" s="20"/>
      <c r="ATY260" s="20"/>
      <c r="ATZ260" s="20"/>
      <c r="AUA260" s="20"/>
      <c r="AUB260" s="20"/>
      <c r="AUC260" s="20"/>
      <c r="AUD260" s="20"/>
      <c r="AUE260" s="20"/>
      <c r="AUF260" s="20"/>
      <c r="AUG260" s="20"/>
      <c r="AUH260" s="20"/>
      <c r="AUI260" s="20"/>
      <c r="AUJ260" s="20"/>
      <c r="AUK260" s="20"/>
      <c r="AUL260" s="20"/>
      <c r="AUM260" s="20"/>
      <c r="AUN260" s="20"/>
      <c r="AUO260" s="20"/>
      <c r="AUP260" s="20"/>
      <c r="AUQ260" s="20"/>
      <c r="AUR260" s="20"/>
      <c r="AUS260" s="20"/>
      <c r="AUT260" s="20"/>
      <c r="AUU260" s="20"/>
      <c r="AUV260" s="20"/>
      <c r="AUW260" s="20"/>
      <c r="AUX260" s="20"/>
      <c r="AUY260" s="20"/>
      <c r="AUZ260" s="20"/>
      <c r="AVA260" s="20"/>
      <c r="AVB260" s="20"/>
      <c r="AVC260" s="20"/>
      <c r="AVD260" s="20"/>
      <c r="AVE260" s="20"/>
      <c r="AVF260" s="20"/>
      <c r="AVG260" s="20"/>
      <c r="AVH260" s="20"/>
      <c r="AVI260" s="20"/>
      <c r="AVJ260" s="20"/>
      <c r="AVK260" s="20"/>
      <c r="AVL260" s="20"/>
      <c r="AVM260" s="20"/>
      <c r="AVN260" s="20"/>
      <c r="AVO260" s="20"/>
      <c r="AVP260" s="20"/>
      <c r="AVQ260" s="20"/>
      <c r="AVR260" s="20"/>
      <c r="AVS260" s="20"/>
      <c r="AVT260" s="20"/>
      <c r="AVU260" s="20"/>
      <c r="AVV260" s="20"/>
      <c r="AVW260" s="20"/>
      <c r="AVX260" s="20"/>
      <c r="AVY260" s="20"/>
      <c r="AVZ260" s="20"/>
      <c r="AWA260" s="20"/>
      <c r="AWB260" s="20"/>
      <c r="AWC260" s="20"/>
      <c r="AWD260" s="20"/>
      <c r="AWE260" s="20"/>
      <c r="AWF260" s="20"/>
      <c r="AWG260" s="20"/>
      <c r="AWH260" s="20"/>
      <c r="AWI260" s="20"/>
      <c r="AWJ260" s="20"/>
      <c r="AWK260" s="20"/>
      <c r="AWL260" s="20"/>
      <c r="AWM260" s="20"/>
      <c r="AWN260" s="20"/>
      <c r="AWO260" s="20"/>
      <c r="AWP260" s="20"/>
      <c r="AWQ260" s="20"/>
      <c r="AWR260" s="20"/>
      <c r="AWS260" s="20"/>
      <c r="AWT260" s="20"/>
      <c r="AWU260" s="20"/>
      <c r="AWV260" s="20"/>
      <c r="AWW260" s="20"/>
      <c r="AWX260" s="20"/>
      <c r="AWY260" s="20"/>
      <c r="AWZ260" s="20"/>
      <c r="AXA260" s="20"/>
      <c r="AXB260" s="20"/>
      <c r="AXC260" s="20"/>
      <c r="AXD260" s="20"/>
      <c r="AXE260" s="20"/>
      <c r="AXF260" s="20"/>
      <c r="AXG260" s="20"/>
      <c r="AXH260" s="20"/>
      <c r="AXI260" s="20"/>
      <c r="AXJ260" s="20"/>
      <c r="AXK260" s="20"/>
      <c r="AXL260" s="20"/>
      <c r="AXM260" s="20"/>
      <c r="AXN260" s="20"/>
      <c r="AXO260" s="20"/>
      <c r="AXP260" s="20"/>
      <c r="AXQ260" s="20"/>
      <c r="AXR260" s="20"/>
      <c r="AXS260" s="20"/>
      <c r="AXT260" s="20"/>
      <c r="AXU260" s="20"/>
      <c r="AXV260" s="20"/>
      <c r="AXW260" s="20"/>
      <c r="AXX260" s="20"/>
      <c r="AXY260" s="20"/>
      <c r="AXZ260" s="20"/>
      <c r="AYA260" s="20"/>
      <c r="AYB260" s="20"/>
      <c r="AYC260" s="20"/>
      <c r="AYD260" s="20"/>
      <c r="AYE260" s="20"/>
      <c r="AYF260" s="20"/>
      <c r="AYG260" s="20"/>
      <c r="AYH260" s="20"/>
      <c r="AYI260" s="20"/>
      <c r="AYJ260" s="20"/>
      <c r="AYK260" s="20"/>
      <c r="AYL260" s="20"/>
      <c r="AYM260" s="20"/>
      <c r="AYN260" s="20"/>
      <c r="AYO260" s="20"/>
      <c r="AYP260" s="20"/>
      <c r="AYQ260" s="20"/>
      <c r="AYR260" s="20"/>
      <c r="AYS260" s="20"/>
      <c r="AYT260" s="20"/>
      <c r="AYU260" s="20"/>
      <c r="AYV260" s="20"/>
      <c r="AYW260" s="20"/>
      <c r="AYX260" s="20"/>
      <c r="AYY260" s="20"/>
      <c r="AYZ260" s="20"/>
      <c r="AZA260" s="20"/>
      <c r="AZB260" s="20"/>
      <c r="AZC260" s="20"/>
      <c r="AZD260" s="20"/>
      <c r="AZE260" s="20"/>
      <c r="AZF260" s="20"/>
      <c r="AZG260" s="20"/>
      <c r="AZH260" s="20"/>
      <c r="AZI260" s="20"/>
      <c r="AZJ260" s="20"/>
      <c r="AZK260" s="20"/>
      <c r="AZL260" s="20"/>
      <c r="AZM260" s="20"/>
      <c r="AZN260" s="20"/>
      <c r="AZO260" s="20"/>
      <c r="AZP260" s="20"/>
      <c r="AZQ260" s="20"/>
      <c r="AZR260" s="20"/>
      <c r="AZS260" s="20"/>
      <c r="AZT260" s="20"/>
      <c r="AZU260" s="20"/>
      <c r="AZV260" s="20"/>
      <c r="AZW260" s="20"/>
      <c r="AZX260" s="20"/>
      <c r="AZY260" s="20"/>
      <c r="AZZ260" s="20"/>
      <c r="BAA260" s="20"/>
      <c r="BAB260" s="20"/>
      <c r="BAC260" s="20"/>
      <c r="BAD260" s="20"/>
      <c r="BAE260" s="20"/>
      <c r="BAF260" s="20"/>
      <c r="BAG260" s="20"/>
      <c r="BAH260" s="20"/>
      <c r="BAI260" s="20"/>
      <c r="BAJ260" s="20"/>
      <c r="BAK260" s="20"/>
      <c r="BAL260" s="20"/>
      <c r="BAM260" s="20"/>
      <c r="BAN260" s="20"/>
      <c r="BAO260" s="20"/>
      <c r="BAP260" s="20"/>
      <c r="BAQ260" s="20"/>
      <c r="BAR260" s="20"/>
      <c r="BAS260" s="20"/>
      <c r="BAT260" s="20"/>
      <c r="BAU260" s="20"/>
      <c r="BAV260" s="20"/>
      <c r="BAW260" s="20"/>
      <c r="BAX260" s="20"/>
      <c r="BAY260" s="20"/>
      <c r="BAZ260" s="20"/>
      <c r="BBA260" s="20"/>
      <c r="BBB260" s="20"/>
      <c r="BBC260" s="20"/>
      <c r="BBD260" s="20"/>
      <c r="BBE260" s="20"/>
      <c r="BBF260" s="20"/>
      <c r="BBG260" s="20"/>
      <c r="BBH260" s="20"/>
      <c r="BBI260" s="20"/>
      <c r="BBJ260" s="20"/>
      <c r="BBK260" s="20"/>
      <c r="BBL260" s="20"/>
      <c r="BBM260" s="20"/>
      <c r="BBN260" s="20"/>
      <c r="BBO260" s="20"/>
      <c r="BBP260" s="20"/>
      <c r="BBQ260" s="20"/>
      <c r="BBR260" s="20"/>
      <c r="BBS260" s="20"/>
      <c r="BBT260" s="20"/>
      <c r="BBU260" s="20"/>
      <c r="BBV260" s="20"/>
      <c r="BBW260" s="20"/>
      <c r="BBX260" s="20"/>
      <c r="BBY260" s="20"/>
      <c r="BBZ260" s="20"/>
      <c r="BCA260" s="20"/>
      <c r="BCB260" s="20"/>
      <c r="BCC260" s="20"/>
      <c r="BCD260" s="20"/>
      <c r="BCE260" s="20"/>
      <c r="BCF260" s="20"/>
      <c r="BCG260" s="20"/>
      <c r="BCH260" s="20"/>
      <c r="BCI260" s="20"/>
      <c r="BCJ260" s="20"/>
      <c r="BCK260" s="20"/>
      <c r="BCL260" s="20"/>
      <c r="BCM260" s="20"/>
      <c r="BCN260" s="20"/>
      <c r="BCO260" s="20"/>
      <c r="BCP260" s="20"/>
      <c r="BCQ260" s="20"/>
      <c r="BCR260" s="20"/>
      <c r="BCS260" s="20"/>
      <c r="BCT260" s="20"/>
      <c r="BCU260" s="20"/>
      <c r="BCV260" s="20"/>
      <c r="BCW260" s="20"/>
      <c r="BCX260" s="20"/>
      <c r="BCY260" s="20"/>
      <c r="BCZ260" s="20"/>
      <c r="BDA260" s="20"/>
      <c r="BDB260" s="20"/>
      <c r="BDC260" s="20"/>
      <c r="BDD260" s="20"/>
      <c r="BDE260" s="20"/>
      <c r="BDF260" s="20"/>
      <c r="BDG260" s="20"/>
      <c r="BDH260" s="20"/>
      <c r="BDI260" s="20"/>
      <c r="BDJ260" s="20"/>
      <c r="BDK260" s="20"/>
      <c r="BDL260" s="20"/>
      <c r="BDM260" s="20"/>
      <c r="BDN260" s="20"/>
      <c r="BDO260" s="20"/>
      <c r="BDP260" s="20"/>
      <c r="BDQ260" s="20"/>
      <c r="BDR260" s="20"/>
      <c r="BDS260" s="20"/>
      <c r="BDT260" s="20"/>
      <c r="BDU260" s="20"/>
      <c r="BDV260" s="20"/>
      <c r="BDW260" s="20"/>
      <c r="BDX260" s="20"/>
      <c r="BDY260" s="20"/>
      <c r="BDZ260" s="20"/>
      <c r="BEA260" s="20"/>
      <c r="BEB260" s="20"/>
      <c r="BEC260" s="20"/>
      <c r="BED260" s="20"/>
      <c r="BEE260" s="20"/>
      <c r="BEF260" s="20"/>
      <c r="BEG260" s="20"/>
      <c r="BEH260" s="20"/>
      <c r="BEI260" s="20"/>
      <c r="BEJ260" s="20"/>
      <c r="BEK260" s="20"/>
      <c r="BEL260" s="20"/>
      <c r="BEM260" s="20"/>
      <c r="BEN260" s="20"/>
      <c r="BEO260" s="20"/>
      <c r="BEP260" s="20"/>
      <c r="BEQ260" s="20"/>
      <c r="BER260" s="20"/>
      <c r="BES260" s="20"/>
      <c r="BET260" s="20"/>
      <c r="BEU260" s="20"/>
      <c r="BEV260" s="20"/>
      <c r="BEW260" s="20"/>
      <c r="BEX260" s="20"/>
      <c r="BEY260" s="20"/>
      <c r="BEZ260" s="20"/>
      <c r="BFA260" s="20"/>
      <c r="BFB260" s="20"/>
      <c r="BFC260" s="20"/>
      <c r="BFD260" s="20"/>
      <c r="BFE260" s="20"/>
      <c r="BFF260" s="20"/>
      <c r="BFG260" s="20"/>
      <c r="BFH260" s="20"/>
      <c r="BFI260" s="20"/>
      <c r="BFJ260" s="20"/>
      <c r="BFK260" s="20"/>
      <c r="BFL260" s="20"/>
      <c r="BFM260" s="20"/>
      <c r="BFN260" s="20"/>
      <c r="BFO260" s="20"/>
      <c r="BFP260" s="20"/>
      <c r="BFQ260" s="20"/>
      <c r="BFR260" s="20"/>
      <c r="BFS260" s="20"/>
      <c r="BFT260" s="20"/>
      <c r="BFU260" s="20"/>
      <c r="BFV260" s="20"/>
      <c r="BFW260" s="20"/>
      <c r="BFX260" s="20"/>
      <c r="BFY260" s="20"/>
      <c r="BFZ260" s="20"/>
      <c r="BGA260" s="20"/>
      <c r="BGB260" s="20"/>
      <c r="BGC260" s="20"/>
      <c r="BGD260" s="20"/>
      <c r="BGE260" s="20"/>
      <c r="BGF260" s="20"/>
      <c r="BGG260" s="20"/>
      <c r="BGH260" s="20"/>
      <c r="BGI260" s="20"/>
      <c r="BGJ260" s="20"/>
      <c r="BGK260" s="20"/>
      <c r="BGL260" s="20"/>
      <c r="BGM260" s="20"/>
      <c r="BGN260" s="20"/>
      <c r="BGO260" s="20"/>
      <c r="BGP260" s="20"/>
      <c r="BGQ260" s="20"/>
      <c r="BGR260" s="20"/>
      <c r="BGS260" s="20"/>
      <c r="BGT260" s="20"/>
      <c r="BGU260" s="20"/>
      <c r="BGV260" s="20"/>
      <c r="BGW260" s="20"/>
      <c r="BGX260" s="20"/>
      <c r="BGY260" s="20"/>
      <c r="BGZ260" s="20"/>
      <c r="BHA260" s="20"/>
      <c r="BHB260" s="20"/>
      <c r="BHC260" s="20"/>
      <c r="BHD260" s="20"/>
      <c r="BHE260" s="20"/>
      <c r="BHF260" s="20"/>
      <c r="BHG260" s="20"/>
      <c r="BHH260" s="20"/>
      <c r="BHI260" s="20"/>
      <c r="BHJ260" s="20"/>
      <c r="BHK260" s="20"/>
      <c r="BHL260" s="20"/>
      <c r="BHM260" s="20"/>
      <c r="BHN260" s="20"/>
      <c r="BHO260" s="20"/>
      <c r="BHP260" s="20"/>
      <c r="BHQ260" s="20"/>
      <c r="BHR260" s="20"/>
      <c r="BHS260" s="20"/>
      <c r="BHT260" s="20"/>
      <c r="BHU260" s="20"/>
      <c r="BHV260" s="20"/>
      <c r="BHW260" s="20"/>
      <c r="BHX260" s="20"/>
      <c r="BHY260" s="20"/>
      <c r="BHZ260" s="20"/>
      <c r="BIA260" s="20"/>
      <c r="BIB260" s="20"/>
      <c r="BIC260" s="20"/>
      <c r="BID260" s="20"/>
      <c r="BIE260" s="20"/>
      <c r="BIF260" s="20"/>
      <c r="BIG260" s="20"/>
      <c r="BIH260" s="20"/>
      <c r="BII260" s="20"/>
      <c r="BIJ260" s="20"/>
      <c r="BIK260" s="20"/>
      <c r="BIL260" s="20"/>
      <c r="BIM260" s="20"/>
      <c r="BIN260" s="20"/>
      <c r="BIO260" s="20"/>
      <c r="BIP260" s="20"/>
      <c r="BIQ260" s="20"/>
      <c r="BIR260" s="20"/>
      <c r="BIS260" s="20"/>
      <c r="BIT260" s="20"/>
      <c r="BIU260" s="20"/>
      <c r="BIV260" s="20"/>
      <c r="BIW260" s="20"/>
      <c r="BIX260" s="20"/>
      <c r="BIY260" s="20"/>
      <c r="BIZ260" s="20"/>
      <c r="BJA260" s="20"/>
      <c r="BJB260" s="20"/>
      <c r="BJC260" s="20"/>
      <c r="BJD260" s="20"/>
      <c r="BJE260" s="20"/>
      <c r="BJF260" s="20"/>
      <c r="BJG260" s="20"/>
      <c r="BJH260" s="20"/>
      <c r="BJI260" s="20"/>
      <c r="BJJ260" s="20"/>
      <c r="BJK260" s="20"/>
      <c r="BJL260" s="20"/>
      <c r="BJM260" s="20"/>
      <c r="BJN260" s="20"/>
      <c r="BJO260" s="20"/>
      <c r="BJP260" s="20"/>
      <c r="BJQ260" s="20"/>
      <c r="BJR260" s="20"/>
      <c r="BJS260" s="20"/>
      <c r="BJT260" s="20"/>
      <c r="BJU260" s="20"/>
      <c r="BJV260" s="20"/>
      <c r="BJW260" s="20"/>
      <c r="BJX260" s="20"/>
      <c r="BJY260" s="20"/>
      <c r="BJZ260" s="20"/>
      <c r="BKA260" s="20"/>
      <c r="BKB260" s="20"/>
      <c r="BKC260" s="20"/>
      <c r="BKD260" s="20"/>
      <c r="BKE260" s="20"/>
      <c r="BKF260" s="20"/>
      <c r="BKG260" s="20"/>
      <c r="BKH260" s="20"/>
      <c r="BKI260" s="20"/>
      <c r="BKJ260" s="20"/>
      <c r="BKK260" s="20"/>
      <c r="BKL260" s="20"/>
      <c r="BKM260" s="20"/>
      <c r="BKN260" s="20"/>
      <c r="BKO260" s="20"/>
      <c r="BKP260" s="20"/>
      <c r="BKQ260" s="20"/>
      <c r="BKR260" s="20"/>
      <c r="BKS260" s="20"/>
      <c r="BKT260" s="20"/>
      <c r="BKU260" s="20"/>
      <c r="BKV260" s="20"/>
      <c r="BKW260" s="20"/>
      <c r="BKX260" s="20"/>
      <c r="BKY260" s="20"/>
      <c r="BKZ260" s="20"/>
      <c r="BLA260" s="20"/>
      <c r="BLB260" s="20"/>
      <c r="BLC260" s="20"/>
      <c r="BLD260" s="20"/>
      <c r="BLE260" s="20"/>
      <c r="BLF260" s="20"/>
      <c r="BLG260" s="20"/>
      <c r="BLH260" s="20"/>
      <c r="BLI260" s="20"/>
      <c r="BLJ260" s="20"/>
      <c r="BLK260" s="20"/>
      <c r="BLL260" s="20"/>
      <c r="BLM260" s="20"/>
      <c r="BLN260" s="20"/>
      <c r="BLO260" s="20"/>
      <c r="BLP260" s="20"/>
      <c r="BLQ260" s="20"/>
      <c r="BLR260" s="20"/>
      <c r="BLS260" s="20"/>
      <c r="BLT260" s="20"/>
      <c r="BLU260" s="20"/>
      <c r="BLV260" s="20"/>
      <c r="BLW260" s="20"/>
      <c r="BLX260" s="20"/>
      <c r="BLY260" s="20"/>
      <c r="BLZ260" s="20"/>
      <c r="BMA260" s="20"/>
      <c r="BMB260" s="20"/>
      <c r="BMC260" s="20"/>
      <c r="BMD260" s="20"/>
      <c r="BME260" s="20"/>
      <c r="BMF260" s="20"/>
      <c r="BMG260" s="20"/>
      <c r="BMH260" s="20"/>
      <c r="BMI260" s="20"/>
      <c r="BMJ260" s="20"/>
      <c r="BMK260" s="20"/>
      <c r="BML260" s="20"/>
      <c r="BMM260" s="20"/>
      <c r="BMN260" s="20"/>
      <c r="BMO260" s="20"/>
      <c r="BMP260" s="20"/>
      <c r="BMQ260" s="20"/>
      <c r="BMR260" s="20"/>
      <c r="BMS260" s="20"/>
      <c r="BMT260" s="20"/>
      <c r="BMU260" s="20"/>
      <c r="BMV260" s="20"/>
      <c r="BMW260" s="20"/>
      <c r="BMX260" s="20"/>
      <c r="BMY260" s="20"/>
      <c r="BMZ260" s="20"/>
      <c r="BNA260" s="20"/>
      <c r="BNB260" s="20"/>
      <c r="BNC260" s="20"/>
      <c r="BND260" s="20"/>
      <c r="BNE260" s="20"/>
      <c r="BNF260" s="20"/>
      <c r="BNG260" s="20"/>
      <c r="BNH260" s="20"/>
      <c r="BNI260" s="20"/>
      <c r="BNJ260" s="20"/>
      <c r="BNK260" s="20"/>
      <c r="BNL260" s="20"/>
      <c r="BNM260" s="20"/>
      <c r="BNN260" s="20"/>
      <c r="BNO260" s="20"/>
      <c r="BNP260" s="20"/>
      <c r="BNQ260" s="20"/>
      <c r="BNR260" s="20"/>
      <c r="BNS260" s="20"/>
      <c r="BNT260" s="20"/>
      <c r="BNU260" s="20"/>
      <c r="BNV260" s="20"/>
      <c r="BNW260" s="20"/>
      <c r="BNX260" s="20"/>
      <c r="BNY260" s="20"/>
      <c r="BNZ260" s="20"/>
      <c r="BOA260" s="20"/>
      <c r="BOB260" s="20"/>
      <c r="BOC260" s="20"/>
      <c r="BOD260" s="20"/>
      <c r="BOE260" s="20"/>
      <c r="BOF260" s="20"/>
      <c r="BOG260" s="20"/>
      <c r="BOH260" s="20"/>
      <c r="BOI260" s="20"/>
      <c r="BOJ260" s="20"/>
      <c r="BOK260" s="20"/>
      <c r="BOL260" s="20"/>
      <c r="BOM260" s="20"/>
      <c r="BON260" s="20"/>
      <c r="BOO260" s="20"/>
      <c r="BOP260" s="20"/>
      <c r="BOQ260" s="20"/>
      <c r="BOR260" s="20"/>
      <c r="BOS260" s="20"/>
      <c r="BOT260" s="20"/>
      <c r="BOU260" s="20"/>
      <c r="BOV260" s="20"/>
      <c r="BOW260" s="20"/>
      <c r="BOX260" s="20"/>
      <c r="BOY260" s="20"/>
      <c r="BOZ260" s="20"/>
      <c r="BPA260" s="20"/>
      <c r="BPB260" s="20"/>
      <c r="BPC260" s="20"/>
      <c r="BPD260" s="20"/>
      <c r="BPE260" s="20"/>
      <c r="BPF260" s="20"/>
      <c r="BPG260" s="20"/>
      <c r="BPH260" s="20"/>
      <c r="BPI260" s="20"/>
      <c r="BPJ260" s="20"/>
      <c r="BPK260" s="20"/>
      <c r="BPL260" s="20"/>
      <c r="BPM260" s="20"/>
      <c r="BPN260" s="20"/>
      <c r="BPO260" s="20"/>
      <c r="BPP260" s="20"/>
      <c r="BPQ260" s="20"/>
      <c r="BPR260" s="20"/>
      <c r="BPS260" s="20"/>
      <c r="BPT260" s="20"/>
      <c r="BPU260" s="20"/>
      <c r="BPV260" s="20"/>
      <c r="BPW260" s="20"/>
      <c r="BPX260" s="20"/>
      <c r="BPY260" s="20"/>
      <c r="BPZ260" s="20"/>
      <c r="BQA260" s="20"/>
      <c r="BQB260" s="20"/>
      <c r="BQC260" s="20"/>
      <c r="BQD260" s="20"/>
      <c r="BQE260" s="20"/>
      <c r="BQF260" s="20"/>
      <c r="BQG260" s="20"/>
      <c r="BQH260" s="20"/>
      <c r="BQI260" s="20"/>
      <c r="BQJ260" s="20"/>
      <c r="BQK260" s="20"/>
      <c r="BQL260" s="20"/>
      <c r="BQM260" s="20"/>
      <c r="BQN260" s="20"/>
      <c r="BQO260" s="20"/>
      <c r="BQP260" s="20"/>
      <c r="BQQ260" s="20"/>
      <c r="BQR260" s="20"/>
      <c r="BQS260" s="20"/>
      <c r="BQT260" s="20"/>
      <c r="BQU260" s="20"/>
      <c r="BQV260" s="20"/>
      <c r="BQW260" s="20"/>
      <c r="BQX260" s="20"/>
      <c r="BQY260" s="20"/>
      <c r="BQZ260" s="20"/>
      <c r="BRA260" s="20"/>
      <c r="BRB260" s="20"/>
      <c r="BRC260" s="20"/>
      <c r="BRD260" s="20"/>
      <c r="BRE260" s="20"/>
      <c r="BRF260" s="20"/>
      <c r="BRG260" s="20"/>
      <c r="BRH260" s="20"/>
      <c r="BRI260" s="20"/>
      <c r="BRJ260" s="20"/>
      <c r="BRK260" s="20"/>
      <c r="BRL260" s="20"/>
      <c r="BRM260" s="20"/>
      <c r="BRN260" s="20"/>
      <c r="BRO260" s="20"/>
      <c r="BRP260" s="20"/>
      <c r="BRQ260" s="20"/>
      <c r="BRR260" s="20"/>
      <c r="BRS260" s="20"/>
      <c r="BRT260" s="20"/>
      <c r="BRU260" s="20"/>
      <c r="BRV260" s="20"/>
      <c r="BRW260" s="20"/>
      <c r="BRX260" s="20"/>
      <c r="BRY260" s="20"/>
      <c r="BRZ260" s="20"/>
      <c r="BSA260" s="20"/>
      <c r="BSB260" s="20"/>
      <c r="BSC260" s="20"/>
      <c r="BSD260" s="20"/>
      <c r="BSE260" s="20"/>
      <c r="BSF260" s="20"/>
      <c r="BSG260" s="20"/>
      <c r="BSH260" s="20"/>
      <c r="BSI260" s="20"/>
      <c r="BSJ260" s="20"/>
      <c r="BSK260" s="20"/>
      <c r="BSL260" s="20"/>
      <c r="BSM260" s="20"/>
      <c r="BSN260" s="20"/>
      <c r="BSO260" s="20"/>
      <c r="BSP260" s="20"/>
      <c r="BSQ260" s="20"/>
      <c r="BSR260" s="20"/>
      <c r="BSS260" s="20"/>
      <c r="BST260" s="20"/>
      <c r="BSU260" s="20"/>
      <c r="BSV260" s="20"/>
      <c r="BSW260" s="20"/>
      <c r="BSX260" s="20"/>
      <c r="BSY260" s="20"/>
      <c r="BSZ260" s="20"/>
      <c r="BTA260" s="20"/>
      <c r="BTB260" s="20"/>
      <c r="BTC260" s="20"/>
      <c r="BTD260" s="20"/>
      <c r="BTE260" s="20"/>
      <c r="BTF260" s="20"/>
      <c r="BTG260" s="20"/>
      <c r="BTH260" s="20"/>
      <c r="BTI260" s="20"/>
      <c r="BTJ260" s="20"/>
      <c r="BTK260" s="20"/>
      <c r="BTL260" s="20"/>
      <c r="BTM260" s="20"/>
      <c r="BTN260" s="20"/>
      <c r="BTO260" s="20"/>
      <c r="BTP260" s="20"/>
      <c r="BTQ260" s="20"/>
      <c r="BTR260" s="20"/>
      <c r="BTS260" s="20"/>
      <c r="BTT260" s="20"/>
      <c r="BTU260" s="20"/>
      <c r="BTV260" s="20"/>
      <c r="BTW260" s="20"/>
      <c r="BTX260" s="20"/>
      <c r="BTY260" s="20"/>
      <c r="BTZ260" s="20"/>
      <c r="BUA260" s="20"/>
      <c r="BUB260" s="20"/>
      <c r="BUC260" s="20"/>
      <c r="BUD260" s="20"/>
      <c r="BUE260" s="20"/>
      <c r="BUF260" s="20"/>
      <c r="BUG260" s="20"/>
      <c r="BUH260" s="20"/>
      <c r="BUI260" s="20"/>
      <c r="BUJ260" s="20"/>
      <c r="BUK260" s="20"/>
      <c r="BUL260" s="20"/>
      <c r="BUM260" s="20"/>
      <c r="BUN260" s="20"/>
      <c r="BUO260" s="20"/>
      <c r="BUP260" s="20"/>
      <c r="BUQ260" s="20"/>
      <c r="BUR260" s="20"/>
      <c r="BUS260" s="20"/>
      <c r="BUT260" s="20"/>
      <c r="BUU260" s="20"/>
      <c r="BUV260" s="20"/>
      <c r="BUW260" s="20"/>
      <c r="BUX260" s="20"/>
      <c r="BUY260" s="20"/>
      <c r="BUZ260" s="20"/>
      <c r="BVA260" s="20"/>
      <c r="BVB260" s="20"/>
      <c r="BVC260" s="20"/>
      <c r="BVD260" s="20"/>
      <c r="BVE260" s="20"/>
      <c r="BVF260" s="20"/>
      <c r="BVG260" s="20"/>
      <c r="BVH260" s="20"/>
      <c r="BVI260" s="20"/>
      <c r="BVJ260" s="20"/>
      <c r="BVK260" s="20"/>
      <c r="BVL260" s="20"/>
      <c r="BVM260" s="20"/>
      <c r="BVN260" s="20"/>
      <c r="BVO260" s="20"/>
      <c r="BVP260" s="20"/>
      <c r="BVQ260" s="20"/>
      <c r="BVR260" s="20"/>
      <c r="BVS260" s="20"/>
      <c r="BVT260" s="20"/>
      <c r="BVU260" s="20"/>
      <c r="BVV260" s="20"/>
      <c r="BVW260" s="20"/>
      <c r="BVX260" s="20"/>
      <c r="BVY260" s="20"/>
      <c r="BVZ260" s="20"/>
      <c r="BWA260" s="20"/>
      <c r="BWB260" s="20"/>
      <c r="BWC260" s="20"/>
      <c r="BWD260" s="20"/>
      <c r="BWE260" s="20"/>
      <c r="BWF260" s="20"/>
      <c r="BWG260" s="20"/>
      <c r="BWH260" s="20"/>
      <c r="BWI260" s="20"/>
      <c r="BWJ260" s="20"/>
      <c r="BWK260" s="20"/>
      <c r="BWL260" s="20"/>
      <c r="BWM260" s="20"/>
      <c r="BWN260" s="20"/>
      <c r="BWO260" s="20"/>
      <c r="BWP260" s="20"/>
      <c r="BWQ260" s="20"/>
      <c r="BWR260" s="20"/>
      <c r="BWS260" s="20"/>
      <c r="BWT260" s="20"/>
      <c r="BWU260" s="20"/>
      <c r="BWV260" s="20"/>
      <c r="BWW260" s="20"/>
      <c r="BWX260" s="20"/>
      <c r="BWY260" s="20"/>
      <c r="BWZ260" s="20"/>
      <c r="BXA260" s="20"/>
      <c r="BXB260" s="20"/>
      <c r="BXC260" s="20"/>
      <c r="BXD260" s="20"/>
      <c r="BXE260" s="20"/>
      <c r="BXF260" s="20"/>
      <c r="BXG260" s="20"/>
      <c r="BXH260" s="20"/>
      <c r="BXI260" s="20"/>
      <c r="BXJ260" s="20"/>
      <c r="BXK260" s="20"/>
      <c r="BXL260" s="20"/>
      <c r="BXM260" s="20"/>
      <c r="BXN260" s="20"/>
      <c r="BXO260" s="20"/>
      <c r="BXP260" s="20"/>
      <c r="BXQ260" s="20"/>
      <c r="BXR260" s="20"/>
      <c r="BXS260" s="20"/>
      <c r="BXT260" s="20"/>
      <c r="BXU260" s="20"/>
      <c r="BXV260" s="20"/>
      <c r="BXW260" s="20"/>
      <c r="BXX260" s="20"/>
      <c r="BXY260" s="20"/>
      <c r="BXZ260" s="20"/>
      <c r="BYA260" s="20"/>
      <c r="BYB260" s="20"/>
      <c r="BYC260" s="20"/>
      <c r="BYD260" s="20"/>
      <c r="BYE260" s="20"/>
      <c r="BYF260" s="20"/>
      <c r="BYG260" s="20"/>
      <c r="BYH260" s="20"/>
      <c r="BYI260" s="20"/>
      <c r="BYJ260" s="20"/>
      <c r="BYK260" s="20"/>
      <c r="BYL260" s="20"/>
      <c r="BYM260" s="20"/>
      <c r="BYN260" s="20"/>
      <c r="BYO260" s="20"/>
      <c r="BYP260" s="20"/>
      <c r="BYQ260" s="20"/>
      <c r="BYR260" s="20"/>
      <c r="BYS260" s="20"/>
      <c r="BYT260" s="20"/>
      <c r="BYU260" s="20"/>
      <c r="BYV260" s="20"/>
      <c r="BYW260" s="20"/>
      <c r="BYX260" s="20"/>
      <c r="BYY260" s="20"/>
      <c r="BYZ260" s="20"/>
      <c r="BZA260" s="20"/>
      <c r="BZB260" s="20"/>
      <c r="BZC260" s="20"/>
      <c r="BZD260" s="20"/>
      <c r="BZE260" s="20"/>
      <c r="BZF260" s="20"/>
      <c r="BZG260" s="20"/>
      <c r="BZH260" s="20"/>
      <c r="BZI260" s="20"/>
      <c r="BZJ260" s="20"/>
      <c r="BZK260" s="20"/>
      <c r="BZL260" s="20"/>
      <c r="BZM260" s="20"/>
      <c r="BZN260" s="20"/>
      <c r="BZO260" s="20"/>
      <c r="BZP260" s="20"/>
      <c r="BZQ260" s="20"/>
      <c r="BZR260" s="20"/>
      <c r="BZS260" s="20"/>
      <c r="BZT260" s="20"/>
      <c r="BZU260" s="20"/>
      <c r="BZV260" s="20"/>
      <c r="BZW260" s="20"/>
      <c r="BZX260" s="20"/>
      <c r="BZY260" s="20"/>
      <c r="BZZ260" s="20"/>
      <c r="CAA260" s="20"/>
      <c r="CAB260" s="20"/>
      <c r="CAC260" s="20"/>
      <c r="CAD260" s="20"/>
      <c r="CAE260" s="20"/>
      <c r="CAF260" s="20"/>
      <c r="CAG260" s="20"/>
      <c r="CAH260" s="20"/>
      <c r="CAI260" s="20"/>
      <c r="CAJ260" s="20"/>
      <c r="CAK260" s="20"/>
      <c r="CAL260" s="20"/>
      <c r="CAM260" s="20"/>
      <c r="CAN260" s="20"/>
      <c r="CAO260" s="20"/>
      <c r="CAP260" s="20"/>
      <c r="CAQ260" s="20"/>
      <c r="CAR260" s="20"/>
      <c r="CAS260" s="20"/>
      <c r="CAT260" s="20"/>
      <c r="CAU260" s="20"/>
      <c r="CAV260" s="20"/>
      <c r="CAW260" s="20"/>
      <c r="CAX260" s="20"/>
      <c r="CAY260" s="20"/>
      <c r="CAZ260" s="20"/>
      <c r="CBA260" s="20"/>
      <c r="CBB260" s="20"/>
      <c r="CBC260" s="20"/>
      <c r="CBD260" s="20"/>
      <c r="CBE260" s="20"/>
      <c r="CBF260" s="20"/>
      <c r="CBG260" s="20"/>
      <c r="CBH260" s="20"/>
      <c r="CBI260" s="20"/>
      <c r="CBJ260" s="20"/>
      <c r="CBK260" s="20"/>
      <c r="CBL260" s="20"/>
      <c r="CBM260" s="20"/>
      <c r="CBN260" s="20"/>
      <c r="CBO260" s="20"/>
      <c r="CBP260" s="20"/>
      <c r="CBQ260" s="20"/>
      <c r="CBR260" s="20"/>
      <c r="CBS260" s="20"/>
      <c r="CBT260" s="20"/>
      <c r="CBU260" s="20"/>
      <c r="CBV260" s="20"/>
      <c r="CBW260" s="20"/>
      <c r="CBX260" s="20"/>
      <c r="CBY260" s="20"/>
      <c r="CBZ260" s="20"/>
      <c r="CCA260" s="20"/>
      <c r="CCB260" s="20"/>
      <c r="CCC260" s="20"/>
      <c r="CCD260" s="20"/>
      <c r="CCE260" s="20"/>
      <c r="CCF260" s="20"/>
      <c r="CCG260" s="20"/>
      <c r="CCH260" s="20"/>
      <c r="CCI260" s="20"/>
      <c r="CCJ260" s="20"/>
      <c r="CCK260" s="20"/>
      <c r="CCL260" s="20"/>
      <c r="CCM260" s="20"/>
      <c r="CCN260" s="20"/>
      <c r="CCO260" s="20"/>
      <c r="CCP260" s="20"/>
      <c r="CCQ260" s="20"/>
      <c r="CCR260" s="20"/>
      <c r="CCS260" s="20"/>
      <c r="CCT260" s="20"/>
      <c r="CCU260" s="20"/>
      <c r="CCV260" s="20"/>
      <c r="CCW260" s="20"/>
      <c r="CCX260" s="20"/>
      <c r="CCY260" s="20"/>
      <c r="CCZ260" s="20"/>
      <c r="CDA260" s="20"/>
      <c r="CDB260" s="20"/>
      <c r="CDC260" s="20"/>
      <c r="CDD260" s="20"/>
      <c r="CDE260" s="20"/>
      <c r="CDF260" s="20"/>
      <c r="CDG260" s="20"/>
      <c r="CDH260" s="20"/>
      <c r="CDI260" s="20"/>
      <c r="CDJ260" s="20"/>
      <c r="CDK260" s="20"/>
      <c r="CDL260" s="20"/>
      <c r="CDM260" s="20"/>
      <c r="CDN260" s="20"/>
      <c r="CDO260" s="20"/>
      <c r="CDP260" s="20"/>
      <c r="CDQ260" s="20"/>
      <c r="CDR260" s="20"/>
      <c r="CDS260" s="20"/>
      <c r="CDT260" s="20"/>
      <c r="CDU260" s="20"/>
      <c r="CDV260" s="20"/>
      <c r="CDW260" s="20"/>
      <c r="CDX260" s="20"/>
      <c r="CDY260" s="20"/>
      <c r="CDZ260" s="20"/>
      <c r="CEA260" s="20"/>
      <c r="CEB260" s="20"/>
      <c r="CEC260" s="20"/>
      <c r="CED260" s="20"/>
      <c r="CEE260" s="20"/>
      <c r="CEF260" s="20"/>
      <c r="CEG260" s="20"/>
      <c r="CEH260" s="20"/>
      <c r="CEI260" s="20"/>
      <c r="CEJ260" s="20"/>
      <c r="CEK260" s="20"/>
      <c r="CEL260" s="20"/>
      <c r="CEM260" s="20"/>
      <c r="CEN260" s="20"/>
      <c r="CEO260" s="20"/>
      <c r="CEP260" s="20"/>
      <c r="CEQ260" s="20"/>
      <c r="CER260" s="20"/>
      <c r="CES260" s="20"/>
      <c r="CET260" s="20"/>
      <c r="CEU260" s="20"/>
      <c r="CEV260" s="20"/>
      <c r="CEW260" s="20"/>
      <c r="CEX260" s="20"/>
      <c r="CEY260" s="20"/>
      <c r="CEZ260" s="20"/>
      <c r="CFA260" s="20"/>
      <c r="CFB260" s="20"/>
      <c r="CFC260" s="20"/>
      <c r="CFD260" s="20"/>
      <c r="CFE260" s="20"/>
      <c r="CFF260" s="20"/>
      <c r="CFG260" s="20"/>
      <c r="CFH260" s="20"/>
      <c r="CFI260" s="20"/>
      <c r="CFJ260" s="20"/>
      <c r="CFK260" s="20"/>
      <c r="CFL260" s="20"/>
      <c r="CFM260" s="20"/>
      <c r="CFN260" s="20"/>
      <c r="CFO260" s="20"/>
      <c r="CFP260" s="20"/>
      <c r="CFQ260" s="20"/>
      <c r="CFR260" s="20"/>
      <c r="CFS260" s="20"/>
      <c r="CFT260" s="20"/>
      <c r="CFU260" s="20"/>
      <c r="CFV260" s="20"/>
      <c r="CFW260" s="20"/>
      <c r="CFX260" s="20"/>
      <c r="CFY260" s="20"/>
      <c r="CFZ260" s="20"/>
      <c r="CGA260" s="20"/>
      <c r="CGB260" s="20"/>
      <c r="CGC260" s="20"/>
      <c r="CGD260" s="20"/>
      <c r="CGE260" s="20"/>
      <c r="CGF260" s="20"/>
      <c r="CGG260" s="20"/>
      <c r="CGH260" s="20"/>
      <c r="CGI260" s="20"/>
      <c r="CGJ260" s="20"/>
      <c r="CGK260" s="20"/>
      <c r="CGL260" s="20"/>
      <c r="CGM260" s="20"/>
      <c r="CGN260" s="20"/>
      <c r="CGO260" s="20"/>
      <c r="CGP260" s="20"/>
      <c r="CGQ260" s="20"/>
      <c r="CGR260" s="20"/>
      <c r="CGS260" s="20"/>
      <c r="CGT260" s="20"/>
      <c r="CGU260" s="20"/>
      <c r="CGV260" s="20"/>
      <c r="CGW260" s="20"/>
      <c r="CGX260" s="20"/>
      <c r="CGY260" s="20"/>
      <c r="CGZ260" s="20"/>
      <c r="CHA260" s="20"/>
      <c r="CHB260" s="20"/>
      <c r="CHC260" s="20"/>
      <c r="CHD260" s="20"/>
      <c r="CHE260" s="20"/>
      <c r="CHF260" s="20"/>
      <c r="CHG260" s="20"/>
      <c r="CHH260" s="20"/>
      <c r="CHI260" s="20"/>
      <c r="CHJ260" s="20"/>
      <c r="CHK260" s="20"/>
      <c r="CHL260" s="20"/>
      <c r="CHM260" s="20"/>
      <c r="CHN260" s="20"/>
      <c r="CHO260" s="20"/>
      <c r="CHP260" s="20"/>
      <c r="CHQ260" s="20"/>
      <c r="CHR260" s="20"/>
      <c r="CHS260" s="20"/>
      <c r="CHT260" s="20"/>
      <c r="CHU260" s="20"/>
      <c r="CHV260" s="20"/>
      <c r="CHW260" s="20"/>
      <c r="CHX260" s="20"/>
      <c r="CHY260" s="20"/>
      <c r="CHZ260" s="20"/>
      <c r="CIA260" s="20"/>
      <c r="CIB260" s="20"/>
      <c r="CIC260" s="20"/>
      <c r="CID260" s="20"/>
      <c r="CIE260" s="20"/>
      <c r="CIF260" s="20"/>
      <c r="CIG260" s="20"/>
      <c r="CIH260" s="20"/>
      <c r="CII260" s="20"/>
      <c r="CIJ260" s="20"/>
      <c r="CIK260" s="20"/>
      <c r="CIL260" s="20"/>
      <c r="CIM260" s="20"/>
      <c r="CIN260" s="20"/>
      <c r="CIO260" s="20"/>
      <c r="CIP260" s="20"/>
      <c r="CIQ260" s="20"/>
      <c r="CIR260" s="20"/>
      <c r="CIS260" s="20"/>
      <c r="CIT260" s="20"/>
      <c r="CIU260" s="20"/>
      <c r="CIV260" s="20"/>
      <c r="CIW260" s="20"/>
      <c r="CIX260" s="20"/>
      <c r="CIY260" s="20"/>
      <c r="CIZ260" s="20"/>
      <c r="CJA260" s="20"/>
      <c r="CJB260" s="20"/>
      <c r="CJC260" s="20"/>
      <c r="CJD260" s="20"/>
      <c r="CJE260" s="20"/>
      <c r="CJF260" s="20"/>
      <c r="CJG260" s="20"/>
      <c r="CJH260" s="20"/>
      <c r="CJI260" s="20"/>
      <c r="CJJ260" s="20"/>
      <c r="CJK260" s="20"/>
      <c r="CJL260" s="20"/>
      <c r="CJM260" s="20"/>
      <c r="CJN260" s="20"/>
      <c r="CJO260" s="20"/>
      <c r="CJP260" s="20"/>
      <c r="CJQ260" s="20"/>
      <c r="CJR260" s="20"/>
      <c r="CJS260" s="20"/>
      <c r="CJT260" s="20"/>
      <c r="CJU260" s="20"/>
      <c r="CJV260" s="20"/>
      <c r="CJW260" s="20"/>
      <c r="CJX260" s="20"/>
      <c r="CJY260" s="20"/>
      <c r="CJZ260" s="20"/>
      <c r="CKA260" s="20"/>
      <c r="CKB260" s="20"/>
      <c r="CKC260" s="20"/>
      <c r="CKD260" s="20"/>
      <c r="CKE260" s="20"/>
      <c r="CKF260" s="20"/>
      <c r="CKG260" s="20"/>
      <c r="CKH260" s="20"/>
      <c r="CKI260" s="20"/>
      <c r="CKJ260" s="20"/>
      <c r="CKK260" s="20"/>
      <c r="CKL260" s="20"/>
      <c r="CKM260" s="20"/>
      <c r="CKN260" s="20"/>
      <c r="CKO260" s="20"/>
      <c r="CKP260" s="20"/>
      <c r="CKQ260" s="20"/>
      <c r="CKR260" s="20"/>
      <c r="CKS260" s="20"/>
      <c r="CKT260" s="20"/>
    </row>
    <row r="261" spans="1:2334" s="22" customFormat="1" x14ac:dyDescent="0.2">
      <c r="A261" s="1"/>
      <c r="B261" s="1"/>
      <c r="C261" s="1"/>
      <c r="D261" s="1"/>
      <c r="E261" s="4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9"/>
      <c r="R261" s="1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20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0"/>
      <c r="DK261" s="20"/>
      <c r="DL261" s="20"/>
      <c r="DM261" s="20"/>
      <c r="DN261" s="20"/>
      <c r="DO261" s="20"/>
      <c r="DP261" s="20"/>
      <c r="DQ261" s="20"/>
      <c r="DR261" s="20"/>
      <c r="DS261" s="20"/>
      <c r="DT261" s="20"/>
      <c r="DU261" s="20"/>
      <c r="DV261" s="20"/>
      <c r="DW261" s="20"/>
      <c r="DX261" s="20"/>
      <c r="DY261" s="20"/>
      <c r="DZ261" s="20"/>
      <c r="EA261" s="20"/>
      <c r="EB261" s="20"/>
      <c r="EC261" s="20"/>
      <c r="ED261" s="20"/>
      <c r="EE261" s="20"/>
      <c r="EF261" s="20"/>
      <c r="EG261" s="20"/>
      <c r="EH261" s="20"/>
      <c r="EI261" s="20"/>
      <c r="EJ261" s="20"/>
      <c r="EK261" s="20"/>
      <c r="EL261" s="20"/>
      <c r="EM261" s="20"/>
      <c r="EN261" s="20"/>
      <c r="EO261" s="20"/>
      <c r="EP261" s="20"/>
      <c r="EQ261" s="20"/>
      <c r="ER261" s="20"/>
      <c r="ES261" s="20"/>
      <c r="ET261" s="20"/>
      <c r="EU261" s="20"/>
      <c r="EV261" s="20"/>
      <c r="EW261" s="20"/>
      <c r="EX261" s="20"/>
      <c r="EY261" s="20"/>
      <c r="EZ261" s="20"/>
      <c r="FA261" s="20"/>
      <c r="FB261" s="20"/>
      <c r="FC261" s="20"/>
      <c r="FD261" s="20"/>
      <c r="FE261" s="20"/>
      <c r="FF261" s="20"/>
      <c r="FG261" s="20"/>
      <c r="FH261" s="20"/>
      <c r="FI261" s="20"/>
      <c r="FJ261" s="20"/>
      <c r="FK261" s="20"/>
      <c r="FL261" s="20"/>
      <c r="FM261" s="20"/>
      <c r="FN261" s="20"/>
      <c r="FO261" s="20"/>
      <c r="FP261" s="20"/>
      <c r="FQ261" s="20"/>
      <c r="FR261" s="20"/>
      <c r="FS261" s="20"/>
      <c r="FT261" s="20"/>
      <c r="FU261" s="20"/>
      <c r="FV261" s="20"/>
      <c r="FW261" s="20"/>
      <c r="FX261" s="20"/>
      <c r="FY261" s="20"/>
      <c r="FZ261" s="20"/>
      <c r="GA261" s="20"/>
      <c r="GB261" s="20"/>
      <c r="GC261" s="20"/>
      <c r="GD261" s="20"/>
      <c r="GE261" s="20"/>
      <c r="GF261" s="20"/>
      <c r="GG261" s="20"/>
      <c r="GH261" s="20"/>
      <c r="GI261" s="20"/>
      <c r="GJ261" s="20"/>
      <c r="GK261" s="20"/>
      <c r="GL261" s="20"/>
      <c r="GM261" s="20"/>
      <c r="GN261" s="20"/>
      <c r="GO261" s="20"/>
      <c r="GP261" s="20"/>
      <c r="GQ261" s="20"/>
      <c r="GR261" s="20"/>
      <c r="GS261" s="20"/>
      <c r="GT261" s="20"/>
      <c r="GU261" s="20"/>
      <c r="GV261" s="20"/>
      <c r="GW261" s="20"/>
      <c r="GX261" s="20"/>
      <c r="GY261" s="20"/>
      <c r="GZ261" s="20"/>
      <c r="HA261" s="20"/>
      <c r="HB261" s="20"/>
      <c r="HC261" s="20"/>
      <c r="HD261" s="20"/>
      <c r="HE261" s="20"/>
      <c r="HF261" s="20"/>
      <c r="HG261" s="20"/>
      <c r="HH261" s="20"/>
      <c r="HI261" s="20"/>
      <c r="HJ261" s="20"/>
      <c r="HK261" s="20"/>
      <c r="HL261" s="20"/>
      <c r="HM261" s="20"/>
      <c r="HN261" s="20"/>
      <c r="HO261" s="20"/>
      <c r="HP261" s="20"/>
      <c r="HQ261" s="20"/>
      <c r="HR261" s="20"/>
      <c r="HS261" s="20"/>
      <c r="HT261" s="20"/>
      <c r="HU261" s="20"/>
      <c r="HV261" s="20"/>
      <c r="HW261" s="20"/>
      <c r="HX261" s="20"/>
      <c r="HY261" s="20"/>
      <c r="HZ261" s="20"/>
      <c r="IA261" s="20"/>
      <c r="IB261" s="20"/>
      <c r="IC261" s="20"/>
      <c r="ID261" s="20"/>
      <c r="IE261" s="20"/>
      <c r="IF261" s="20"/>
      <c r="IG261" s="20"/>
      <c r="IH261" s="20"/>
      <c r="II261" s="20"/>
      <c r="IJ261" s="20"/>
      <c r="IK261" s="20"/>
      <c r="IL261" s="20"/>
      <c r="IM261" s="20"/>
      <c r="IN261" s="20"/>
      <c r="IO261" s="20"/>
      <c r="IP261" s="20"/>
      <c r="IQ261" s="20"/>
      <c r="IR261" s="20"/>
      <c r="IS261" s="20"/>
      <c r="IT261" s="20"/>
      <c r="IU261" s="20"/>
      <c r="IV261" s="20"/>
      <c r="IW261" s="20"/>
      <c r="IX261" s="20"/>
      <c r="IY261" s="20"/>
      <c r="IZ261" s="20"/>
      <c r="JA261" s="20"/>
      <c r="JB261" s="20"/>
      <c r="JC261" s="20"/>
      <c r="JD261" s="20"/>
      <c r="JE261" s="20"/>
      <c r="JF261" s="20"/>
      <c r="JG261" s="20"/>
      <c r="JH261" s="20"/>
      <c r="JI261" s="20"/>
      <c r="JJ261" s="20"/>
      <c r="JK261" s="20"/>
      <c r="JL261" s="20"/>
      <c r="JM261" s="20"/>
      <c r="JN261" s="20"/>
      <c r="JO261" s="20"/>
      <c r="JP261" s="20"/>
      <c r="JQ261" s="20"/>
      <c r="JR261" s="20"/>
      <c r="JS261" s="20"/>
      <c r="JT261" s="20"/>
      <c r="JU261" s="20"/>
      <c r="JV261" s="20"/>
      <c r="JW261" s="20"/>
      <c r="JX261" s="20"/>
      <c r="JY261" s="20"/>
      <c r="JZ261" s="20"/>
      <c r="KA261" s="20"/>
      <c r="KB261" s="20"/>
      <c r="KC261" s="20"/>
      <c r="KD261" s="20"/>
      <c r="KE261" s="20"/>
      <c r="KF261" s="20"/>
      <c r="KG261" s="20"/>
      <c r="KH261" s="20"/>
      <c r="KI261" s="20"/>
      <c r="KJ261" s="20"/>
      <c r="KK261" s="20"/>
      <c r="KL261" s="20"/>
      <c r="KM261" s="20"/>
      <c r="KN261" s="20"/>
      <c r="KO261" s="20"/>
      <c r="KP261" s="20"/>
      <c r="KQ261" s="20"/>
      <c r="KR261" s="20"/>
      <c r="KS261" s="20"/>
      <c r="KT261" s="20"/>
      <c r="KU261" s="20"/>
      <c r="KV261" s="20"/>
      <c r="KW261" s="20"/>
      <c r="KX261" s="20"/>
      <c r="KY261" s="20"/>
      <c r="KZ261" s="20"/>
      <c r="LA261" s="20"/>
      <c r="LB261" s="20"/>
      <c r="LC261" s="20"/>
      <c r="LD261" s="20"/>
      <c r="LE261" s="20"/>
      <c r="LF261" s="20"/>
      <c r="LG261" s="20"/>
      <c r="LH261" s="20"/>
      <c r="LI261" s="20"/>
      <c r="LJ261" s="20"/>
      <c r="LK261" s="20"/>
      <c r="LL261" s="20"/>
      <c r="LM261" s="20"/>
      <c r="LN261" s="20"/>
      <c r="LO261" s="20"/>
      <c r="LP261" s="20"/>
      <c r="LQ261" s="20"/>
      <c r="LR261" s="20"/>
      <c r="LS261" s="20"/>
      <c r="LT261" s="20"/>
      <c r="LU261" s="20"/>
      <c r="LV261" s="20"/>
      <c r="LW261" s="20"/>
      <c r="LX261" s="20"/>
      <c r="LY261" s="20"/>
      <c r="LZ261" s="20"/>
      <c r="MA261" s="20"/>
      <c r="MB261" s="20"/>
      <c r="MC261" s="20"/>
      <c r="MD261" s="20"/>
      <c r="ME261" s="20"/>
      <c r="MF261" s="20"/>
      <c r="MG261" s="20"/>
      <c r="MH261" s="20"/>
      <c r="MI261" s="20"/>
      <c r="MJ261" s="20"/>
      <c r="MK261" s="20"/>
      <c r="ML261" s="20"/>
      <c r="MM261" s="20"/>
      <c r="MN261" s="20"/>
      <c r="MO261" s="20"/>
      <c r="MP261" s="20"/>
      <c r="MQ261" s="20"/>
      <c r="MR261" s="20"/>
      <c r="MS261" s="20"/>
      <c r="MT261" s="20"/>
      <c r="MU261" s="20"/>
      <c r="MV261" s="20"/>
      <c r="MW261" s="20"/>
      <c r="MX261" s="20"/>
      <c r="MY261" s="20"/>
      <c r="MZ261" s="20"/>
      <c r="NA261" s="20"/>
      <c r="NB261" s="20"/>
      <c r="NC261" s="20"/>
      <c r="ND261" s="20"/>
      <c r="NE261" s="20"/>
      <c r="NF261" s="20"/>
      <c r="NG261" s="20"/>
      <c r="NH261" s="20"/>
      <c r="NI261" s="20"/>
      <c r="NJ261" s="20"/>
      <c r="NK261" s="20"/>
      <c r="NL261" s="20"/>
      <c r="NM261" s="20"/>
      <c r="NN261" s="20"/>
      <c r="NO261" s="20"/>
      <c r="NP261" s="20"/>
      <c r="NQ261" s="20"/>
      <c r="NR261" s="20"/>
      <c r="NS261" s="20"/>
      <c r="NT261" s="20"/>
      <c r="NU261" s="20"/>
      <c r="NV261" s="20"/>
      <c r="NW261" s="20"/>
      <c r="NX261" s="20"/>
      <c r="NY261" s="20"/>
      <c r="NZ261" s="20"/>
      <c r="OA261" s="20"/>
      <c r="OB261" s="20"/>
      <c r="OC261" s="20"/>
      <c r="OD261" s="20"/>
      <c r="OE261" s="20"/>
      <c r="OF261" s="20"/>
      <c r="OG261" s="20"/>
      <c r="OH261" s="20"/>
      <c r="OI261" s="20"/>
      <c r="OJ261" s="20"/>
      <c r="OK261" s="20"/>
      <c r="OL261" s="20"/>
      <c r="OM261" s="20"/>
      <c r="ON261" s="20"/>
      <c r="OO261" s="20"/>
      <c r="OP261" s="20"/>
      <c r="OQ261" s="20"/>
      <c r="OR261" s="20"/>
      <c r="OS261" s="20"/>
      <c r="OT261" s="20"/>
      <c r="OU261" s="20"/>
      <c r="OV261" s="20"/>
      <c r="OW261" s="20"/>
      <c r="OX261" s="20"/>
      <c r="OY261" s="20"/>
      <c r="OZ261" s="20"/>
      <c r="PA261" s="20"/>
      <c r="PB261" s="20"/>
      <c r="PC261" s="20"/>
      <c r="PD261" s="20"/>
      <c r="PE261" s="20"/>
      <c r="PF261" s="20"/>
      <c r="PG261" s="20"/>
      <c r="PH261" s="20"/>
      <c r="PI261" s="20"/>
      <c r="PJ261" s="20"/>
      <c r="PK261" s="20"/>
      <c r="PL261" s="20"/>
      <c r="PM261" s="20"/>
      <c r="PN261" s="20"/>
      <c r="PO261" s="20"/>
      <c r="PP261" s="20"/>
      <c r="PQ261" s="20"/>
      <c r="PR261" s="20"/>
      <c r="PS261" s="20"/>
      <c r="PT261" s="20"/>
      <c r="PU261" s="20"/>
      <c r="PV261" s="20"/>
      <c r="PW261" s="20"/>
      <c r="PX261" s="20"/>
      <c r="PY261" s="20"/>
      <c r="PZ261" s="20"/>
      <c r="QA261" s="20"/>
      <c r="QB261" s="20"/>
      <c r="QC261" s="20"/>
      <c r="QD261" s="20"/>
      <c r="QE261" s="20"/>
      <c r="QF261" s="20"/>
      <c r="QG261" s="20"/>
      <c r="QH261" s="20"/>
      <c r="QI261" s="20"/>
      <c r="QJ261" s="20"/>
      <c r="QK261" s="20"/>
      <c r="QL261" s="20"/>
      <c r="QM261" s="20"/>
      <c r="QN261" s="20"/>
      <c r="QO261" s="20"/>
      <c r="QP261" s="20"/>
      <c r="QQ261" s="20"/>
      <c r="QR261" s="20"/>
      <c r="QS261" s="20"/>
      <c r="QT261" s="20"/>
      <c r="QU261" s="20"/>
      <c r="QV261" s="20"/>
      <c r="QW261" s="20"/>
      <c r="QX261" s="20"/>
      <c r="QY261" s="20"/>
      <c r="QZ261" s="20"/>
      <c r="RA261" s="20"/>
      <c r="RB261" s="20"/>
      <c r="RC261" s="20"/>
      <c r="RD261" s="20"/>
      <c r="RE261" s="20"/>
      <c r="RF261" s="20"/>
      <c r="RG261" s="20"/>
      <c r="RH261" s="20"/>
      <c r="RI261" s="20"/>
      <c r="RJ261" s="20"/>
      <c r="RK261" s="20"/>
      <c r="RL261" s="20"/>
      <c r="RM261" s="20"/>
      <c r="RN261" s="20"/>
      <c r="RO261" s="20"/>
      <c r="RP261" s="20"/>
      <c r="RQ261" s="20"/>
      <c r="RR261" s="20"/>
      <c r="RS261" s="20"/>
      <c r="RT261" s="20"/>
      <c r="RU261" s="20"/>
      <c r="RV261" s="20"/>
      <c r="RW261" s="20"/>
      <c r="RX261" s="20"/>
      <c r="RY261" s="20"/>
      <c r="RZ261" s="20"/>
      <c r="SA261" s="20"/>
      <c r="SB261" s="20"/>
      <c r="SC261" s="20"/>
      <c r="SD261" s="20"/>
      <c r="SE261" s="20"/>
      <c r="SF261" s="20"/>
      <c r="SG261" s="20"/>
      <c r="SH261" s="20"/>
      <c r="SI261" s="20"/>
      <c r="SJ261" s="20"/>
      <c r="SK261" s="20"/>
      <c r="SL261" s="20"/>
      <c r="SM261" s="20"/>
      <c r="SN261" s="20"/>
      <c r="SO261" s="20"/>
      <c r="SP261" s="20"/>
      <c r="SQ261" s="20"/>
      <c r="SR261" s="20"/>
      <c r="SS261" s="20"/>
      <c r="ST261" s="20"/>
      <c r="SU261" s="20"/>
      <c r="SV261" s="20"/>
      <c r="SW261" s="20"/>
      <c r="SX261" s="20"/>
      <c r="SY261" s="20"/>
      <c r="SZ261" s="20"/>
      <c r="TA261" s="20"/>
      <c r="TB261" s="20"/>
      <c r="TC261" s="20"/>
      <c r="TD261" s="20"/>
      <c r="TE261" s="20"/>
      <c r="TF261" s="20"/>
      <c r="TG261" s="20"/>
      <c r="TH261" s="20"/>
      <c r="TI261" s="20"/>
      <c r="TJ261" s="20"/>
      <c r="TK261" s="20"/>
      <c r="TL261" s="20"/>
      <c r="TM261" s="20"/>
      <c r="TN261" s="20"/>
      <c r="TO261" s="20"/>
      <c r="TP261" s="20"/>
      <c r="TQ261" s="20"/>
      <c r="TR261" s="20"/>
      <c r="TS261" s="20"/>
      <c r="TT261" s="20"/>
      <c r="TU261" s="20"/>
      <c r="TV261" s="20"/>
      <c r="TW261" s="20"/>
      <c r="TX261" s="20"/>
      <c r="TY261" s="20"/>
      <c r="TZ261" s="20"/>
      <c r="UA261" s="20"/>
      <c r="UB261" s="20"/>
      <c r="UC261" s="20"/>
      <c r="UD261" s="20"/>
      <c r="UE261" s="20"/>
      <c r="UF261" s="20"/>
      <c r="UG261" s="20"/>
      <c r="UH261" s="20"/>
      <c r="UI261" s="20"/>
      <c r="UJ261" s="20"/>
      <c r="UK261" s="20"/>
      <c r="UL261" s="20"/>
      <c r="UM261" s="20"/>
      <c r="UN261" s="20"/>
      <c r="UO261" s="20"/>
      <c r="UP261" s="20"/>
      <c r="UQ261" s="20"/>
      <c r="UR261" s="20"/>
      <c r="US261" s="20"/>
      <c r="UT261" s="20"/>
      <c r="UU261" s="20"/>
      <c r="UV261" s="20"/>
      <c r="UW261" s="20"/>
      <c r="UX261" s="20"/>
      <c r="UY261" s="20"/>
      <c r="UZ261" s="20"/>
      <c r="VA261" s="20"/>
      <c r="VB261" s="20"/>
      <c r="VC261" s="20"/>
      <c r="VD261" s="20"/>
      <c r="VE261" s="20"/>
      <c r="VF261" s="20"/>
      <c r="VG261" s="20"/>
      <c r="VH261" s="20"/>
      <c r="VI261" s="20"/>
      <c r="VJ261" s="20"/>
      <c r="VK261" s="20"/>
      <c r="VL261" s="20"/>
      <c r="VM261" s="20"/>
      <c r="VN261" s="20"/>
      <c r="VO261" s="20"/>
      <c r="VP261" s="20"/>
      <c r="VQ261" s="20"/>
      <c r="VR261" s="20"/>
      <c r="VS261" s="20"/>
      <c r="VT261" s="20"/>
      <c r="VU261" s="20"/>
      <c r="VV261" s="20"/>
      <c r="VW261" s="20"/>
      <c r="VX261" s="20"/>
      <c r="VY261" s="20"/>
      <c r="VZ261" s="20"/>
      <c r="WA261" s="20"/>
      <c r="WB261" s="20"/>
      <c r="WC261" s="20"/>
      <c r="WD261" s="20"/>
      <c r="WE261" s="20"/>
      <c r="WF261" s="20"/>
      <c r="WG261" s="20"/>
      <c r="WH261" s="20"/>
      <c r="WI261" s="20"/>
      <c r="WJ261" s="20"/>
      <c r="WK261" s="20"/>
      <c r="WL261" s="20"/>
      <c r="WM261" s="20"/>
      <c r="WN261" s="20"/>
      <c r="WO261" s="20"/>
      <c r="WP261" s="20"/>
      <c r="WQ261" s="20"/>
      <c r="WR261" s="20"/>
      <c r="WS261" s="20"/>
      <c r="WT261" s="20"/>
      <c r="WU261" s="20"/>
      <c r="WV261" s="20"/>
      <c r="WW261" s="20"/>
      <c r="WX261" s="20"/>
      <c r="WY261" s="20"/>
      <c r="WZ261" s="20"/>
      <c r="XA261" s="20"/>
      <c r="XB261" s="20"/>
      <c r="XC261" s="20"/>
      <c r="XD261" s="20"/>
      <c r="XE261" s="20"/>
      <c r="XF261" s="20"/>
      <c r="XG261" s="20"/>
      <c r="XH261" s="20"/>
      <c r="XI261" s="20"/>
      <c r="XJ261" s="20"/>
      <c r="XK261" s="20"/>
      <c r="XL261" s="20"/>
      <c r="XM261" s="20"/>
      <c r="XN261" s="20"/>
      <c r="XO261" s="20"/>
      <c r="XP261" s="20"/>
      <c r="XQ261" s="20"/>
      <c r="XR261" s="20"/>
      <c r="XS261" s="20"/>
      <c r="XT261" s="20"/>
      <c r="XU261" s="20"/>
      <c r="XV261" s="20"/>
      <c r="XW261" s="20"/>
      <c r="XX261" s="20"/>
      <c r="XY261" s="20"/>
      <c r="XZ261" s="20"/>
      <c r="YA261" s="20"/>
      <c r="YB261" s="20"/>
      <c r="YC261" s="20"/>
      <c r="YD261" s="20"/>
      <c r="YE261" s="20"/>
      <c r="YF261" s="20"/>
      <c r="YG261" s="20"/>
      <c r="YH261" s="20"/>
      <c r="YI261" s="20"/>
      <c r="YJ261" s="20"/>
      <c r="YK261" s="20"/>
      <c r="YL261" s="20"/>
      <c r="YM261" s="20"/>
      <c r="YN261" s="20"/>
      <c r="YO261" s="20"/>
      <c r="YP261" s="20"/>
      <c r="YQ261" s="20"/>
      <c r="YR261" s="20"/>
      <c r="YS261" s="20"/>
      <c r="YT261" s="20"/>
      <c r="YU261" s="20"/>
      <c r="YV261" s="20"/>
      <c r="YW261" s="20"/>
      <c r="YX261" s="20"/>
      <c r="YY261" s="20"/>
      <c r="YZ261" s="20"/>
      <c r="ZA261" s="20"/>
      <c r="ZB261" s="20"/>
      <c r="ZC261" s="20"/>
      <c r="ZD261" s="20"/>
      <c r="ZE261" s="20"/>
      <c r="ZF261" s="20"/>
      <c r="ZG261" s="20"/>
      <c r="ZH261" s="20"/>
      <c r="ZI261" s="20"/>
      <c r="ZJ261" s="20"/>
      <c r="ZK261" s="20"/>
      <c r="ZL261" s="20"/>
      <c r="ZM261" s="20"/>
      <c r="ZN261" s="20"/>
      <c r="ZO261" s="20"/>
      <c r="ZP261" s="20"/>
      <c r="ZQ261" s="20"/>
      <c r="ZR261" s="20"/>
      <c r="ZS261" s="20"/>
      <c r="ZT261" s="20"/>
      <c r="ZU261" s="20"/>
      <c r="ZV261" s="20"/>
      <c r="ZW261" s="20"/>
      <c r="ZX261" s="20"/>
      <c r="ZY261" s="20"/>
      <c r="ZZ261" s="20"/>
      <c r="AAA261" s="20"/>
      <c r="AAB261" s="20"/>
      <c r="AAC261" s="20"/>
      <c r="AAD261" s="20"/>
      <c r="AAE261" s="20"/>
      <c r="AAF261" s="20"/>
      <c r="AAG261" s="20"/>
      <c r="AAH261" s="20"/>
      <c r="AAI261" s="20"/>
      <c r="AAJ261" s="20"/>
      <c r="AAK261" s="20"/>
      <c r="AAL261" s="20"/>
      <c r="AAM261" s="20"/>
      <c r="AAN261" s="20"/>
      <c r="AAO261" s="20"/>
      <c r="AAP261" s="20"/>
      <c r="AAQ261" s="20"/>
      <c r="AAR261" s="20"/>
      <c r="AAS261" s="20"/>
      <c r="AAT261" s="20"/>
      <c r="AAU261" s="20"/>
      <c r="AAV261" s="20"/>
      <c r="AAW261" s="20"/>
      <c r="AAX261" s="20"/>
      <c r="AAY261" s="20"/>
      <c r="AAZ261" s="20"/>
      <c r="ABA261" s="20"/>
      <c r="ABB261" s="20"/>
      <c r="ABC261" s="20"/>
      <c r="ABD261" s="20"/>
      <c r="ABE261" s="20"/>
      <c r="ABF261" s="20"/>
      <c r="ABG261" s="20"/>
      <c r="ABH261" s="20"/>
      <c r="ABI261" s="20"/>
      <c r="ABJ261" s="20"/>
      <c r="ABK261" s="20"/>
      <c r="ABL261" s="20"/>
      <c r="ABM261" s="20"/>
      <c r="ABN261" s="20"/>
      <c r="ABO261" s="20"/>
      <c r="ABP261" s="20"/>
      <c r="ABQ261" s="20"/>
      <c r="ABR261" s="20"/>
      <c r="ABS261" s="20"/>
      <c r="ABT261" s="20"/>
      <c r="ABU261" s="20"/>
      <c r="ABV261" s="20"/>
      <c r="ABW261" s="20"/>
      <c r="ABX261" s="20"/>
      <c r="ABY261" s="20"/>
      <c r="ABZ261" s="20"/>
      <c r="ACA261" s="20"/>
      <c r="ACB261" s="20"/>
      <c r="ACC261" s="20"/>
      <c r="ACD261" s="20"/>
      <c r="ACE261" s="20"/>
      <c r="ACF261" s="20"/>
      <c r="ACG261" s="20"/>
      <c r="ACH261" s="20"/>
      <c r="ACI261" s="20"/>
      <c r="ACJ261" s="20"/>
      <c r="ACK261" s="20"/>
      <c r="ACL261" s="20"/>
      <c r="ACM261" s="20"/>
      <c r="ACN261" s="20"/>
      <c r="ACO261" s="20"/>
      <c r="ACP261" s="20"/>
      <c r="ACQ261" s="20"/>
      <c r="ACR261" s="20"/>
      <c r="ACS261" s="20"/>
      <c r="ACT261" s="20"/>
      <c r="ACU261" s="20"/>
      <c r="ACV261" s="20"/>
      <c r="ACW261" s="20"/>
      <c r="ACX261" s="20"/>
      <c r="ACY261" s="20"/>
      <c r="ACZ261" s="20"/>
      <c r="ADA261" s="20"/>
      <c r="ADB261" s="20"/>
      <c r="ADC261" s="20"/>
      <c r="ADD261" s="20"/>
      <c r="ADE261" s="20"/>
      <c r="ADF261" s="20"/>
      <c r="ADG261" s="20"/>
      <c r="ADH261" s="20"/>
      <c r="ADI261" s="20"/>
      <c r="ADJ261" s="20"/>
      <c r="ADK261" s="20"/>
      <c r="ADL261" s="20"/>
      <c r="ADM261" s="20"/>
      <c r="ADN261" s="20"/>
      <c r="ADO261" s="20"/>
      <c r="ADP261" s="20"/>
      <c r="ADQ261" s="20"/>
      <c r="ADR261" s="20"/>
      <c r="ADS261" s="20"/>
      <c r="ADT261" s="20"/>
      <c r="ADU261" s="20"/>
      <c r="ADV261" s="20"/>
      <c r="ADW261" s="20"/>
      <c r="ADX261" s="20"/>
      <c r="ADY261" s="20"/>
      <c r="ADZ261" s="20"/>
      <c r="AEA261" s="20"/>
      <c r="AEB261" s="20"/>
      <c r="AEC261" s="20"/>
      <c r="AED261" s="20"/>
      <c r="AEE261" s="20"/>
      <c r="AEF261" s="20"/>
      <c r="AEG261" s="20"/>
      <c r="AEH261" s="20"/>
      <c r="AEI261" s="20"/>
      <c r="AEJ261" s="20"/>
      <c r="AEK261" s="20"/>
      <c r="AEL261" s="20"/>
      <c r="AEM261" s="20"/>
      <c r="AEN261" s="20"/>
      <c r="AEO261" s="20"/>
      <c r="AEP261" s="20"/>
      <c r="AEQ261" s="20"/>
      <c r="AER261" s="20"/>
      <c r="AES261" s="20"/>
      <c r="AET261" s="20"/>
      <c r="AEU261" s="20"/>
      <c r="AEV261" s="20"/>
      <c r="AEW261" s="20"/>
      <c r="AEX261" s="20"/>
      <c r="AEY261" s="20"/>
      <c r="AEZ261" s="20"/>
      <c r="AFA261" s="20"/>
      <c r="AFB261" s="20"/>
      <c r="AFC261" s="20"/>
      <c r="AFD261" s="20"/>
      <c r="AFE261" s="20"/>
      <c r="AFF261" s="20"/>
      <c r="AFG261" s="20"/>
      <c r="AFH261" s="20"/>
      <c r="AFI261" s="20"/>
      <c r="AFJ261" s="20"/>
      <c r="AFK261" s="20"/>
      <c r="AFL261" s="20"/>
      <c r="AFM261" s="20"/>
      <c r="AFN261" s="20"/>
      <c r="AFO261" s="20"/>
      <c r="AFP261" s="20"/>
      <c r="AFQ261" s="20"/>
      <c r="AFR261" s="20"/>
      <c r="AFS261" s="20"/>
      <c r="AFT261" s="20"/>
      <c r="AFU261" s="20"/>
      <c r="AFV261" s="20"/>
      <c r="AFW261" s="20"/>
      <c r="AFX261" s="20"/>
      <c r="AFY261" s="20"/>
      <c r="AFZ261" s="20"/>
      <c r="AGA261" s="20"/>
      <c r="AGB261" s="20"/>
      <c r="AGC261" s="20"/>
      <c r="AGD261" s="20"/>
      <c r="AGE261" s="20"/>
      <c r="AGF261" s="20"/>
      <c r="AGG261" s="20"/>
      <c r="AGH261" s="20"/>
      <c r="AGI261" s="20"/>
      <c r="AGJ261" s="20"/>
      <c r="AGK261" s="20"/>
      <c r="AGL261" s="20"/>
      <c r="AGM261" s="20"/>
      <c r="AGN261" s="20"/>
      <c r="AGO261" s="20"/>
      <c r="AGP261" s="20"/>
      <c r="AGQ261" s="20"/>
      <c r="AGR261" s="20"/>
      <c r="AGS261" s="20"/>
      <c r="AGT261" s="20"/>
      <c r="AGU261" s="20"/>
      <c r="AGV261" s="20"/>
      <c r="AGW261" s="20"/>
      <c r="AGX261" s="20"/>
      <c r="AGY261" s="20"/>
      <c r="AGZ261" s="20"/>
      <c r="AHA261" s="20"/>
      <c r="AHB261" s="20"/>
      <c r="AHC261" s="20"/>
      <c r="AHD261" s="20"/>
      <c r="AHE261" s="20"/>
      <c r="AHF261" s="20"/>
      <c r="AHG261" s="20"/>
      <c r="AHH261" s="20"/>
      <c r="AHI261" s="20"/>
      <c r="AHJ261" s="20"/>
      <c r="AHK261" s="20"/>
      <c r="AHL261" s="20"/>
      <c r="AHM261" s="20"/>
      <c r="AHN261" s="20"/>
      <c r="AHO261" s="20"/>
      <c r="AHP261" s="20"/>
      <c r="AHQ261" s="20"/>
      <c r="AHR261" s="20"/>
      <c r="AHS261" s="20"/>
      <c r="AHT261" s="20"/>
      <c r="AHU261" s="20"/>
      <c r="AHV261" s="20"/>
      <c r="AHW261" s="20"/>
      <c r="AHX261" s="20"/>
      <c r="AHY261" s="20"/>
      <c r="AHZ261" s="20"/>
      <c r="AIA261" s="20"/>
      <c r="AIB261" s="20"/>
      <c r="AIC261" s="20"/>
      <c r="AID261" s="20"/>
      <c r="AIE261" s="20"/>
      <c r="AIF261" s="20"/>
      <c r="AIG261" s="20"/>
      <c r="AIH261" s="20"/>
      <c r="AII261" s="20"/>
      <c r="AIJ261" s="20"/>
      <c r="AIK261" s="20"/>
      <c r="AIL261" s="20"/>
      <c r="AIM261" s="20"/>
      <c r="AIN261" s="20"/>
      <c r="AIO261" s="20"/>
      <c r="AIP261" s="20"/>
      <c r="AIQ261" s="20"/>
      <c r="AIR261" s="20"/>
      <c r="AIS261" s="20"/>
      <c r="AIT261" s="20"/>
      <c r="AIU261" s="20"/>
      <c r="AIV261" s="20"/>
      <c r="AIW261" s="20"/>
      <c r="AIX261" s="20"/>
      <c r="AIY261" s="20"/>
      <c r="AIZ261" s="20"/>
      <c r="AJA261" s="20"/>
      <c r="AJB261" s="20"/>
      <c r="AJC261" s="20"/>
      <c r="AJD261" s="20"/>
      <c r="AJE261" s="20"/>
      <c r="AJF261" s="20"/>
      <c r="AJG261" s="20"/>
      <c r="AJH261" s="20"/>
      <c r="AJI261" s="20"/>
      <c r="AJJ261" s="20"/>
      <c r="AJK261" s="20"/>
      <c r="AJL261" s="20"/>
      <c r="AJM261" s="20"/>
      <c r="AJN261" s="20"/>
      <c r="AJO261" s="20"/>
      <c r="AJP261" s="20"/>
      <c r="AJQ261" s="20"/>
      <c r="AJR261" s="20"/>
      <c r="AJS261" s="20"/>
      <c r="AJT261" s="20"/>
      <c r="AJU261" s="20"/>
      <c r="AJV261" s="20"/>
      <c r="AJW261" s="20"/>
      <c r="AJX261" s="20"/>
      <c r="AJY261" s="20"/>
      <c r="AJZ261" s="20"/>
      <c r="AKA261" s="20"/>
      <c r="AKB261" s="20"/>
      <c r="AKC261" s="20"/>
      <c r="AKD261" s="20"/>
      <c r="AKE261" s="20"/>
      <c r="AKF261" s="20"/>
      <c r="AKG261" s="20"/>
      <c r="AKH261" s="20"/>
      <c r="AKI261" s="20"/>
      <c r="AKJ261" s="20"/>
      <c r="AKK261" s="20"/>
      <c r="AKL261" s="20"/>
      <c r="AKM261" s="20"/>
      <c r="AKN261" s="20"/>
      <c r="AKO261" s="20"/>
      <c r="AKP261" s="20"/>
      <c r="AKQ261" s="20"/>
      <c r="AKR261" s="20"/>
      <c r="AKS261" s="20"/>
      <c r="AKT261" s="20"/>
      <c r="AKU261" s="20"/>
      <c r="AKV261" s="20"/>
      <c r="AKW261" s="20"/>
      <c r="AKX261" s="20"/>
      <c r="AKY261" s="20"/>
      <c r="AKZ261" s="20"/>
      <c r="ALA261" s="20"/>
      <c r="ALB261" s="20"/>
      <c r="ALC261" s="20"/>
      <c r="ALD261" s="20"/>
      <c r="ALE261" s="20"/>
      <c r="ALF261" s="20"/>
      <c r="ALG261" s="20"/>
      <c r="ALH261" s="20"/>
      <c r="ALI261" s="20"/>
      <c r="ALJ261" s="20"/>
      <c r="ALK261" s="20"/>
      <c r="ALL261" s="20"/>
      <c r="ALM261" s="20"/>
      <c r="ALN261" s="20"/>
      <c r="ALO261" s="20"/>
      <c r="ALP261" s="20"/>
      <c r="ALQ261" s="20"/>
      <c r="ALR261" s="20"/>
      <c r="ALS261" s="20"/>
      <c r="ALT261" s="20"/>
      <c r="ALU261" s="20"/>
      <c r="ALV261" s="20"/>
      <c r="ALW261" s="20"/>
      <c r="ALX261" s="20"/>
      <c r="ALY261" s="20"/>
      <c r="ALZ261" s="20"/>
      <c r="AMA261" s="20"/>
      <c r="AMB261" s="20"/>
      <c r="AMC261" s="20"/>
      <c r="AMD261" s="20"/>
      <c r="AME261" s="20"/>
      <c r="AMF261" s="20"/>
      <c r="AMG261" s="20"/>
      <c r="AMH261" s="20"/>
      <c r="AMI261" s="20"/>
      <c r="AMJ261" s="20"/>
      <c r="AMK261" s="20"/>
      <c r="AML261" s="20"/>
      <c r="AMM261" s="20"/>
      <c r="AMN261" s="20"/>
      <c r="AMO261" s="20"/>
      <c r="AMP261" s="20"/>
      <c r="AMQ261" s="20"/>
      <c r="AMR261" s="20"/>
      <c r="AMS261" s="20"/>
      <c r="AMT261" s="20"/>
      <c r="AMU261" s="20"/>
      <c r="AMV261" s="20"/>
      <c r="AMW261" s="20"/>
      <c r="AMX261" s="20"/>
      <c r="AMY261" s="20"/>
      <c r="AMZ261" s="20"/>
      <c r="ANA261" s="20"/>
      <c r="ANB261" s="20"/>
      <c r="ANC261" s="20"/>
      <c r="AND261" s="20"/>
      <c r="ANE261" s="20"/>
      <c r="ANF261" s="20"/>
      <c r="ANG261" s="20"/>
      <c r="ANH261" s="20"/>
      <c r="ANI261" s="20"/>
      <c r="ANJ261" s="20"/>
      <c r="ANK261" s="20"/>
      <c r="ANL261" s="20"/>
      <c r="ANM261" s="20"/>
      <c r="ANN261" s="20"/>
      <c r="ANO261" s="20"/>
      <c r="ANP261" s="20"/>
      <c r="ANQ261" s="20"/>
      <c r="ANR261" s="20"/>
      <c r="ANS261" s="20"/>
      <c r="ANT261" s="20"/>
      <c r="ANU261" s="20"/>
      <c r="ANV261" s="20"/>
      <c r="ANW261" s="20"/>
      <c r="ANX261" s="20"/>
      <c r="ANY261" s="20"/>
      <c r="ANZ261" s="20"/>
      <c r="AOA261" s="20"/>
      <c r="AOB261" s="20"/>
      <c r="AOC261" s="20"/>
      <c r="AOD261" s="20"/>
      <c r="AOE261" s="20"/>
      <c r="AOF261" s="20"/>
      <c r="AOG261" s="20"/>
      <c r="AOH261" s="20"/>
      <c r="AOI261" s="20"/>
      <c r="AOJ261" s="20"/>
      <c r="AOK261" s="20"/>
      <c r="AOL261" s="20"/>
      <c r="AOM261" s="20"/>
      <c r="AON261" s="20"/>
      <c r="AOO261" s="20"/>
      <c r="AOP261" s="20"/>
      <c r="AOQ261" s="20"/>
      <c r="AOR261" s="20"/>
      <c r="AOS261" s="20"/>
      <c r="AOT261" s="20"/>
      <c r="AOU261" s="20"/>
      <c r="AOV261" s="20"/>
      <c r="AOW261" s="20"/>
      <c r="AOX261" s="20"/>
      <c r="AOY261" s="20"/>
      <c r="AOZ261" s="20"/>
      <c r="APA261" s="20"/>
      <c r="APB261" s="20"/>
      <c r="APC261" s="20"/>
      <c r="APD261" s="20"/>
      <c r="APE261" s="20"/>
      <c r="APF261" s="20"/>
      <c r="APG261" s="20"/>
      <c r="APH261" s="20"/>
      <c r="API261" s="20"/>
      <c r="APJ261" s="20"/>
      <c r="APK261" s="20"/>
      <c r="APL261" s="20"/>
      <c r="APM261" s="20"/>
      <c r="APN261" s="20"/>
      <c r="APO261" s="20"/>
      <c r="APP261" s="20"/>
      <c r="APQ261" s="20"/>
      <c r="APR261" s="20"/>
      <c r="APS261" s="20"/>
      <c r="APT261" s="20"/>
      <c r="APU261" s="20"/>
      <c r="APV261" s="20"/>
      <c r="APW261" s="20"/>
      <c r="APX261" s="20"/>
      <c r="APY261" s="20"/>
      <c r="APZ261" s="20"/>
      <c r="AQA261" s="20"/>
      <c r="AQB261" s="20"/>
      <c r="AQC261" s="20"/>
      <c r="AQD261" s="20"/>
      <c r="AQE261" s="20"/>
      <c r="AQF261" s="20"/>
      <c r="AQG261" s="20"/>
      <c r="AQH261" s="20"/>
      <c r="AQI261" s="20"/>
      <c r="AQJ261" s="20"/>
      <c r="AQK261" s="20"/>
      <c r="AQL261" s="20"/>
      <c r="AQM261" s="20"/>
      <c r="AQN261" s="20"/>
      <c r="AQO261" s="20"/>
      <c r="AQP261" s="20"/>
      <c r="AQQ261" s="20"/>
      <c r="AQR261" s="20"/>
      <c r="AQS261" s="20"/>
      <c r="AQT261" s="20"/>
      <c r="AQU261" s="20"/>
      <c r="AQV261" s="20"/>
      <c r="AQW261" s="20"/>
      <c r="AQX261" s="20"/>
      <c r="AQY261" s="20"/>
      <c r="AQZ261" s="20"/>
      <c r="ARA261" s="20"/>
      <c r="ARB261" s="20"/>
      <c r="ARC261" s="20"/>
      <c r="ARD261" s="20"/>
      <c r="ARE261" s="20"/>
      <c r="ARF261" s="20"/>
      <c r="ARG261" s="20"/>
      <c r="ARH261" s="20"/>
      <c r="ARI261" s="20"/>
      <c r="ARJ261" s="20"/>
      <c r="ARK261" s="20"/>
      <c r="ARL261" s="20"/>
      <c r="ARM261" s="20"/>
      <c r="ARN261" s="20"/>
      <c r="ARO261" s="20"/>
      <c r="ARP261" s="20"/>
      <c r="ARQ261" s="20"/>
      <c r="ARR261" s="20"/>
      <c r="ARS261" s="20"/>
      <c r="ART261" s="20"/>
      <c r="ARU261" s="20"/>
      <c r="ARV261" s="20"/>
      <c r="ARW261" s="20"/>
      <c r="ARX261" s="20"/>
      <c r="ARY261" s="20"/>
      <c r="ARZ261" s="20"/>
      <c r="ASA261" s="20"/>
      <c r="ASB261" s="20"/>
      <c r="ASC261" s="20"/>
      <c r="ASD261" s="20"/>
      <c r="ASE261" s="20"/>
      <c r="ASF261" s="20"/>
      <c r="ASG261" s="20"/>
      <c r="ASH261" s="20"/>
      <c r="ASI261" s="20"/>
      <c r="ASJ261" s="20"/>
      <c r="ASK261" s="20"/>
      <c r="ASL261" s="20"/>
      <c r="ASM261" s="20"/>
      <c r="ASN261" s="20"/>
      <c r="ASO261" s="20"/>
      <c r="ASP261" s="20"/>
      <c r="ASQ261" s="20"/>
      <c r="ASR261" s="20"/>
      <c r="ASS261" s="20"/>
      <c r="AST261" s="20"/>
      <c r="ASU261" s="20"/>
      <c r="ASV261" s="20"/>
      <c r="ASW261" s="20"/>
      <c r="ASX261" s="20"/>
      <c r="ASY261" s="20"/>
      <c r="ASZ261" s="20"/>
      <c r="ATA261" s="20"/>
      <c r="ATB261" s="20"/>
      <c r="ATC261" s="20"/>
      <c r="ATD261" s="20"/>
      <c r="ATE261" s="20"/>
      <c r="ATF261" s="20"/>
      <c r="ATG261" s="20"/>
      <c r="ATH261" s="20"/>
      <c r="ATI261" s="20"/>
      <c r="ATJ261" s="20"/>
      <c r="ATK261" s="20"/>
      <c r="ATL261" s="20"/>
      <c r="ATM261" s="20"/>
      <c r="ATN261" s="20"/>
      <c r="ATO261" s="20"/>
      <c r="ATP261" s="20"/>
      <c r="ATQ261" s="20"/>
      <c r="ATR261" s="20"/>
      <c r="ATS261" s="20"/>
      <c r="ATT261" s="20"/>
      <c r="ATU261" s="20"/>
      <c r="ATV261" s="20"/>
      <c r="ATW261" s="20"/>
      <c r="ATX261" s="20"/>
      <c r="ATY261" s="20"/>
      <c r="ATZ261" s="20"/>
      <c r="AUA261" s="20"/>
      <c r="AUB261" s="20"/>
      <c r="AUC261" s="20"/>
      <c r="AUD261" s="20"/>
      <c r="AUE261" s="20"/>
      <c r="AUF261" s="20"/>
      <c r="AUG261" s="20"/>
      <c r="AUH261" s="20"/>
      <c r="AUI261" s="20"/>
      <c r="AUJ261" s="20"/>
      <c r="AUK261" s="20"/>
      <c r="AUL261" s="20"/>
      <c r="AUM261" s="20"/>
      <c r="AUN261" s="20"/>
      <c r="AUO261" s="20"/>
      <c r="AUP261" s="20"/>
      <c r="AUQ261" s="20"/>
      <c r="AUR261" s="20"/>
      <c r="AUS261" s="20"/>
      <c r="AUT261" s="20"/>
      <c r="AUU261" s="20"/>
      <c r="AUV261" s="20"/>
      <c r="AUW261" s="20"/>
      <c r="AUX261" s="20"/>
      <c r="AUY261" s="20"/>
      <c r="AUZ261" s="20"/>
      <c r="AVA261" s="20"/>
      <c r="AVB261" s="20"/>
      <c r="AVC261" s="20"/>
      <c r="AVD261" s="20"/>
      <c r="AVE261" s="20"/>
      <c r="AVF261" s="20"/>
      <c r="AVG261" s="20"/>
      <c r="AVH261" s="20"/>
      <c r="AVI261" s="20"/>
      <c r="AVJ261" s="20"/>
      <c r="AVK261" s="20"/>
      <c r="AVL261" s="20"/>
      <c r="AVM261" s="20"/>
      <c r="AVN261" s="20"/>
      <c r="AVO261" s="20"/>
      <c r="AVP261" s="20"/>
      <c r="AVQ261" s="20"/>
      <c r="AVR261" s="20"/>
      <c r="AVS261" s="20"/>
      <c r="AVT261" s="20"/>
      <c r="AVU261" s="20"/>
      <c r="AVV261" s="20"/>
      <c r="AVW261" s="20"/>
      <c r="AVX261" s="20"/>
      <c r="AVY261" s="20"/>
      <c r="AVZ261" s="20"/>
      <c r="AWA261" s="20"/>
      <c r="AWB261" s="20"/>
      <c r="AWC261" s="20"/>
      <c r="AWD261" s="20"/>
      <c r="AWE261" s="20"/>
      <c r="AWF261" s="20"/>
      <c r="AWG261" s="20"/>
      <c r="AWH261" s="20"/>
      <c r="AWI261" s="20"/>
      <c r="AWJ261" s="20"/>
      <c r="AWK261" s="20"/>
      <c r="AWL261" s="20"/>
      <c r="AWM261" s="20"/>
      <c r="AWN261" s="20"/>
      <c r="AWO261" s="20"/>
      <c r="AWP261" s="20"/>
      <c r="AWQ261" s="20"/>
      <c r="AWR261" s="20"/>
      <c r="AWS261" s="20"/>
      <c r="AWT261" s="20"/>
      <c r="AWU261" s="20"/>
      <c r="AWV261" s="20"/>
      <c r="AWW261" s="20"/>
      <c r="AWX261" s="20"/>
      <c r="AWY261" s="20"/>
      <c r="AWZ261" s="20"/>
      <c r="AXA261" s="20"/>
      <c r="AXB261" s="20"/>
      <c r="AXC261" s="20"/>
      <c r="AXD261" s="20"/>
      <c r="AXE261" s="20"/>
      <c r="AXF261" s="20"/>
      <c r="AXG261" s="20"/>
      <c r="AXH261" s="20"/>
      <c r="AXI261" s="20"/>
      <c r="AXJ261" s="20"/>
      <c r="AXK261" s="20"/>
      <c r="AXL261" s="20"/>
      <c r="AXM261" s="20"/>
      <c r="AXN261" s="20"/>
      <c r="AXO261" s="20"/>
      <c r="AXP261" s="20"/>
      <c r="AXQ261" s="20"/>
      <c r="AXR261" s="20"/>
      <c r="AXS261" s="20"/>
      <c r="AXT261" s="20"/>
      <c r="AXU261" s="20"/>
      <c r="AXV261" s="20"/>
      <c r="AXW261" s="20"/>
      <c r="AXX261" s="20"/>
      <c r="AXY261" s="20"/>
      <c r="AXZ261" s="20"/>
      <c r="AYA261" s="20"/>
      <c r="AYB261" s="20"/>
      <c r="AYC261" s="20"/>
      <c r="AYD261" s="20"/>
      <c r="AYE261" s="20"/>
      <c r="AYF261" s="20"/>
      <c r="AYG261" s="20"/>
      <c r="AYH261" s="20"/>
      <c r="AYI261" s="20"/>
      <c r="AYJ261" s="20"/>
      <c r="AYK261" s="20"/>
      <c r="AYL261" s="20"/>
      <c r="AYM261" s="20"/>
      <c r="AYN261" s="20"/>
      <c r="AYO261" s="20"/>
      <c r="AYP261" s="20"/>
      <c r="AYQ261" s="20"/>
      <c r="AYR261" s="20"/>
      <c r="AYS261" s="20"/>
      <c r="AYT261" s="20"/>
      <c r="AYU261" s="20"/>
      <c r="AYV261" s="20"/>
      <c r="AYW261" s="20"/>
      <c r="AYX261" s="20"/>
      <c r="AYY261" s="20"/>
      <c r="AYZ261" s="20"/>
      <c r="AZA261" s="20"/>
      <c r="AZB261" s="20"/>
      <c r="AZC261" s="20"/>
      <c r="AZD261" s="20"/>
      <c r="AZE261" s="20"/>
      <c r="AZF261" s="20"/>
      <c r="AZG261" s="20"/>
      <c r="AZH261" s="20"/>
      <c r="AZI261" s="20"/>
      <c r="AZJ261" s="20"/>
      <c r="AZK261" s="20"/>
      <c r="AZL261" s="20"/>
      <c r="AZM261" s="20"/>
      <c r="AZN261" s="20"/>
      <c r="AZO261" s="20"/>
      <c r="AZP261" s="20"/>
      <c r="AZQ261" s="20"/>
      <c r="AZR261" s="20"/>
      <c r="AZS261" s="20"/>
      <c r="AZT261" s="20"/>
      <c r="AZU261" s="20"/>
      <c r="AZV261" s="20"/>
      <c r="AZW261" s="20"/>
      <c r="AZX261" s="20"/>
      <c r="AZY261" s="20"/>
      <c r="AZZ261" s="20"/>
      <c r="BAA261" s="20"/>
      <c r="BAB261" s="20"/>
      <c r="BAC261" s="20"/>
      <c r="BAD261" s="20"/>
      <c r="BAE261" s="20"/>
      <c r="BAF261" s="20"/>
      <c r="BAG261" s="20"/>
      <c r="BAH261" s="20"/>
      <c r="BAI261" s="20"/>
      <c r="BAJ261" s="20"/>
      <c r="BAK261" s="20"/>
      <c r="BAL261" s="20"/>
      <c r="BAM261" s="20"/>
      <c r="BAN261" s="20"/>
      <c r="BAO261" s="20"/>
      <c r="BAP261" s="20"/>
      <c r="BAQ261" s="20"/>
      <c r="BAR261" s="20"/>
      <c r="BAS261" s="20"/>
      <c r="BAT261" s="20"/>
      <c r="BAU261" s="20"/>
      <c r="BAV261" s="20"/>
      <c r="BAW261" s="20"/>
      <c r="BAX261" s="20"/>
      <c r="BAY261" s="20"/>
      <c r="BAZ261" s="20"/>
      <c r="BBA261" s="20"/>
      <c r="BBB261" s="20"/>
      <c r="BBC261" s="20"/>
      <c r="BBD261" s="20"/>
      <c r="BBE261" s="20"/>
      <c r="BBF261" s="20"/>
      <c r="BBG261" s="20"/>
      <c r="BBH261" s="20"/>
      <c r="BBI261" s="20"/>
      <c r="BBJ261" s="20"/>
      <c r="BBK261" s="20"/>
      <c r="BBL261" s="20"/>
      <c r="BBM261" s="20"/>
      <c r="BBN261" s="20"/>
      <c r="BBO261" s="20"/>
      <c r="BBP261" s="20"/>
      <c r="BBQ261" s="20"/>
      <c r="BBR261" s="20"/>
      <c r="BBS261" s="20"/>
      <c r="BBT261" s="20"/>
      <c r="BBU261" s="20"/>
      <c r="BBV261" s="20"/>
      <c r="BBW261" s="20"/>
      <c r="BBX261" s="20"/>
      <c r="BBY261" s="20"/>
      <c r="BBZ261" s="20"/>
      <c r="BCA261" s="20"/>
      <c r="BCB261" s="20"/>
      <c r="BCC261" s="20"/>
      <c r="BCD261" s="20"/>
      <c r="BCE261" s="20"/>
      <c r="BCF261" s="20"/>
      <c r="BCG261" s="20"/>
      <c r="BCH261" s="20"/>
      <c r="BCI261" s="20"/>
      <c r="BCJ261" s="20"/>
      <c r="BCK261" s="20"/>
      <c r="BCL261" s="20"/>
      <c r="BCM261" s="20"/>
      <c r="BCN261" s="20"/>
      <c r="BCO261" s="20"/>
      <c r="BCP261" s="20"/>
      <c r="BCQ261" s="20"/>
      <c r="BCR261" s="20"/>
      <c r="BCS261" s="20"/>
      <c r="BCT261" s="20"/>
      <c r="BCU261" s="20"/>
      <c r="BCV261" s="20"/>
      <c r="BCW261" s="20"/>
      <c r="BCX261" s="20"/>
      <c r="BCY261" s="20"/>
      <c r="BCZ261" s="20"/>
      <c r="BDA261" s="20"/>
      <c r="BDB261" s="20"/>
      <c r="BDC261" s="20"/>
      <c r="BDD261" s="20"/>
      <c r="BDE261" s="20"/>
      <c r="BDF261" s="20"/>
      <c r="BDG261" s="20"/>
      <c r="BDH261" s="20"/>
      <c r="BDI261" s="20"/>
      <c r="BDJ261" s="20"/>
      <c r="BDK261" s="20"/>
      <c r="BDL261" s="20"/>
      <c r="BDM261" s="20"/>
      <c r="BDN261" s="20"/>
      <c r="BDO261" s="20"/>
      <c r="BDP261" s="20"/>
      <c r="BDQ261" s="20"/>
      <c r="BDR261" s="20"/>
      <c r="BDS261" s="20"/>
      <c r="BDT261" s="20"/>
      <c r="BDU261" s="20"/>
      <c r="BDV261" s="20"/>
      <c r="BDW261" s="20"/>
      <c r="BDX261" s="20"/>
      <c r="BDY261" s="20"/>
      <c r="BDZ261" s="20"/>
      <c r="BEA261" s="20"/>
      <c r="BEB261" s="20"/>
      <c r="BEC261" s="20"/>
      <c r="BED261" s="20"/>
      <c r="BEE261" s="20"/>
      <c r="BEF261" s="20"/>
      <c r="BEG261" s="20"/>
      <c r="BEH261" s="20"/>
      <c r="BEI261" s="20"/>
      <c r="BEJ261" s="20"/>
      <c r="BEK261" s="20"/>
      <c r="BEL261" s="20"/>
      <c r="BEM261" s="20"/>
      <c r="BEN261" s="20"/>
      <c r="BEO261" s="20"/>
      <c r="BEP261" s="20"/>
      <c r="BEQ261" s="20"/>
      <c r="BER261" s="20"/>
      <c r="BES261" s="20"/>
      <c r="BET261" s="20"/>
      <c r="BEU261" s="20"/>
      <c r="BEV261" s="20"/>
      <c r="BEW261" s="20"/>
      <c r="BEX261" s="20"/>
      <c r="BEY261" s="20"/>
      <c r="BEZ261" s="20"/>
      <c r="BFA261" s="20"/>
      <c r="BFB261" s="20"/>
      <c r="BFC261" s="20"/>
      <c r="BFD261" s="20"/>
      <c r="BFE261" s="20"/>
      <c r="BFF261" s="20"/>
      <c r="BFG261" s="20"/>
      <c r="BFH261" s="20"/>
      <c r="BFI261" s="20"/>
      <c r="BFJ261" s="20"/>
      <c r="BFK261" s="20"/>
      <c r="BFL261" s="20"/>
      <c r="BFM261" s="20"/>
      <c r="BFN261" s="20"/>
      <c r="BFO261" s="20"/>
      <c r="BFP261" s="20"/>
      <c r="BFQ261" s="20"/>
      <c r="BFR261" s="20"/>
      <c r="BFS261" s="20"/>
      <c r="BFT261" s="20"/>
      <c r="BFU261" s="20"/>
      <c r="BFV261" s="20"/>
      <c r="BFW261" s="20"/>
      <c r="BFX261" s="20"/>
      <c r="BFY261" s="20"/>
      <c r="BFZ261" s="20"/>
      <c r="BGA261" s="20"/>
      <c r="BGB261" s="20"/>
      <c r="BGC261" s="20"/>
      <c r="BGD261" s="20"/>
      <c r="BGE261" s="20"/>
      <c r="BGF261" s="20"/>
      <c r="BGG261" s="20"/>
      <c r="BGH261" s="20"/>
      <c r="BGI261" s="20"/>
      <c r="BGJ261" s="20"/>
      <c r="BGK261" s="20"/>
      <c r="BGL261" s="20"/>
      <c r="BGM261" s="20"/>
      <c r="BGN261" s="20"/>
      <c r="BGO261" s="20"/>
      <c r="BGP261" s="20"/>
      <c r="BGQ261" s="20"/>
      <c r="BGR261" s="20"/>
      <c r="BGS261" s="20"/>
      <c r="BGT261" s="20"/>
      <c r="BGU261" s="20"/>
      <c r="BGV261" s="20"/>
      <c r="BGW261" s="20"/>
      <c r="BGX261" s="20"/>
      <c r="BGY261" s="20"/>
      <c r="BGZ261" s="20"/>
      <c r="BHA261" s="20"/>
      <c r="BHB261" s="20"/>
      <c r="BHC261" s="20"/>
      <c r="BHD261" s="20"/>
      <c r="BHE261" s="20"/>
      <c r="BHF261" s="20"/>
      <c r="BHG261" s="20"/>
      <c r="BHH261" s="20"/>
      <c r="BHI261" s="20"/>
      <c r="BHJ261" s="20"/>
      <c r="BHK261" s="20"/>
      <c r="BHL261" s="20"/>
      <c r="BHM261" s="20"/>
      <c r="BHN261" s="20"/>
      <c r="BHO261" s="20"/>
      <c r="BHP261" s="20"/>
      <c r="BHQ261" s="20"/>
      <c r="BHR261" s="20"/>
      <c r="BHS261" s="20"/>
      <c r="BHT261" s="20"/>
      <c r="BHU261" s="20"/>
      <c r="BHV261" s="20"/>
      <c r="BHW261" s="20"/>
      <c r="BHX261" s="20"/>
      <c r="BHY261" s="20"/>
      <c r="BHZ261" s="20"/>
      <c r="BIA261" s="20"/>
      <c r="BIB261" s="20"/>
      <c r="BIC261" s="20"/>
      <c r="BID261" s="20"/>
      <c r="BIE261" s="20"/>
      <c r="BIF261" s="20"/>
      <c r="BIG261" s="20"/>
      <c r="BIH261" s="20"/>
      <c r="BII261" s="20"/>
      <c r="BIJ261" s="20"/>
      <c r="BIK261" s="20"/>
      <c r="BIL261" s="20"/>
      <c r="BIM261" s="20"/>
      <c r="BIN261" s="20"/>
      <c r="BIO261" s="20"/>
      <c r="BIP261" s="20"/>
      <c r="BIQ261" s="20"/>
      <c r="BIR261" s="20"/>
      <c r="BIS261" s="20"/>
      <c r="BIT261" s="20"/>
      <c r="BIU261" s="20"/>
      <c r="BIV261" s="20"/>
      <c r="BIW261" s="20"/>
      <c r="BIX261" s="20"/>
      <c r="BIY261" s="20"/>
      <c r="BIZ261" s="20"/>
      <c r="BJA261" s="20"/>
      <c r="BJB261" s="20"/>
      <c r="BJC261" s="20"/>
      <c r="BJD261" s="20"/>
      <c r="BJE261" s="20"/>
      <c r="BJF261" s="20"/>
      <c r="BJG261" s="20"/>
      <c r="BJH261" s="20"/>
      <c r="BJI261" s="20"/>
      <c r="BJJ261" s="20"/>
      <c r="BJK261" s="20"/>
      <c r="BJL261" s="20"/>
      <c r="BJM261" s="20"/>
      <c r="BJN261" s="20"/>
      <c r="BJO261" s="20"/>
      <c r="BJP261" s="20"/>
      <c r="BJQ261" s="20"/>
      <c r="BJR261" s="20"/>
      <c r="BJS261" s="20"/>
      <c r="BJT261" s="20"/>
      <c r="BJU261" s="20"/>
      <c r="BJV261" s="20"/>
      <c r="BJW261" s="20"/>
      <c r="BJX261" s="20"/>
      <c r="BJY261" s="20"/>
      <c r="BJZ261" s="20"/>
      <c r="BKA261" s="20"/>
      <c r="BKB261" s="20"/>
      <c r="BKC261" s="20"/>
      <c r="BKD261" s="20"/>
      <c r="BKE261" s="20"/>
      <c r="BKF261" s="20"/>
      <c r="BKG261" s="20"/>
      <c r="BKH261" s="20"/>
      <c r="BKI261" s="20"/>
      <c r="BKJ261" s="20"/>
      <c r="BKK261" s="20"/>
      <c r="BKL261" s="20"/>
      <c r="BKM261" s="20"/>
      <c r="BKN261" s="20"/>
      <c r="BKO261" s="20"/>
      <c r="BKP261" s="20"/>
      <c r="BKQ261" s="20"/>
      <c r="BKR261" s="20"/>
      <c r="BKS261" s="20"/>
      <c r="BKT261" s="20"/>
      <c r="BKU261" s="20"/>
      <c r="BKV261" s="20"/>
      <c r="BKW261" s="20"/>
      <c r="BKX261" s="20"/>
      <c r="BKY261" s="20"/>
      <c r="BKZ261" s="20"/>
      <c r="BLA261" s="20"/>
      <c r="BLB261" s="20"/>
      <c r="BLC261" s="20"/>
      <c r="BLD261" s="20"/>
      <c r="BLE261" s="20"/>
      <c r="BLF261" s="20"/>
      <c r="BLG261" s="20"/>
      <c r="BLH261" s="20"/>
      <c r="BLI261" s="20"/>
      <c r="BLJ261" s="20"/>
      <c r="BLK261" s="20"/>
      <c r="BLL261" s="20"/>
      <c r="BLM261" s="20"/>
      <c r="BLN261" s="20"/>
      <c r="BLO261" s="20"/>
      <c r="BLP261" s="20"/>
      <c r="BLQ261" s="20"/>
      <c r="BLR261" s="20"/>
      <c r="BLS261" s="20"/>
      <c r="BLT261" s="20"/>
      <c r="BLU261" s="20"/>
      <c r="BLV261" s="20"/>
      <c r="BLW261" s="20"/>
      <c r="BLX261" s="20"/>
      <c r="BLY261" s="20"/>
      <c r="BLZ261" s="20"/>
      <c r="BMA261" s="20"/>
      <c r="BMB261" s="20"/>
      <c r="BMC261" s="20"/>
      <c r="BMD261" s="20"/>
      <c r="BME261" s="20"/>
      <c r="BMF261" s="20"/>
      <c r="BMG261" s="20"/>
      <c r="BMH261" s="20"/>
      <c r="BMI261" s="20"/>
      <c r="BMJ261" s="20"/>
      <c r="BMK261" s="20"/>
      <c r="BML261" s="20"/>
      <c r="BMM261" s="20"/>
      <c r="BMN261" s="20"/>
      <c r="BMO261" s="20"/>
      <c r="BMP261" s="20"/>
      <c r="BMQ261" s="20"/>
      <c r="BMR261" s="20"/>
      <c r="BMS261" s="20"/>
      <c r="BMT261" s="20"/>
      <c r="BMU261" s="20"/>
      <c r="BMV261" s="20"/>
      <c r="BMW261" s="20"/>
      <c r="BMX261" s="20"/>
      <c r="BMY261" s="20"/>
      <c r="BMZ261" s="20"/>
      <c r="BNA261" s="20"/>
      <c r="BNB261" s="20"/>
      <c r="BNC261" s="20"/>
      <c r="BND261" s="20"/>
      <c r="BNE261" s="20"/>
      <c r="BNF261" s="20"/>
      <c r="BNG261" s="20"/>
      <c r="BNH261" s="20"/>
      <c r="BNI261" s="20"/>
      <c r="BNJ261" s="20"/>
      <c r="BNK261" s="20"/>
      <c r="BNL261" s="20"/>
      <c r="BNM261" s="20"/>
      <c r="BNN261" s="20"/>
      <c r="BNO261" s="20"/>
      <c r="BNP261" s="20"/>
      <c r="BNQ261" s="20"/>
      <c r="BNR261" s="20"/>
      <c r="BNS261" s="20"/>
      <c r="BNT261" s="20"/>
      <c r="BNU261" s="20"/>
      <c r="BNV261" s="20"/>
      <c r="BNW261" s="20"/>
      <c r="BNX261" s="20"/>
      <c r="BNY261" s="20"/>
      <c r="BNZ261" s="20"/>
      <c r="BOA261" s="20"/>
      <c r="BOB261" s="20"/>
      <c r="BOC261" s="20"/>
      <c r="BOD261" s="20"/>
      <c r="BOE261" s="20"/>
      <c r="BOF261" s="20"/>
      <c r="BOG261" s="20"/>
      <c r="BOH261" s="20"/>
      <c r="BOI261" s="20"/>
      <c r="BOJ261" s="20"/>
      <c r="BOK261" s="20"/>
      <c r="BOL261" s="20"/>
      <c r="BOM261" s="20"/>
      <c r="BON261" s="20"/>
      <c r="BOO261" s="20"/>
      <c r="BOP261" s="20"/>
      <c r="BOQ261" s="20"/>
      <c r="BOR261" s="20"/>
      <c r="BOS261" s="20"/>
      <c r="BOT261" s="20"/>
      <c r="BOU261" s="20"/>
      <c r="BOV261" s="20"/>
      <c r="BOW261" s="20"/>
      <c r="BOX261" s="20"/>
      <c r="BOY261" s="20"/>
      <c r="BOZ261" s="20"/>
      <c r="BPA261" s="20"/>
      <c r="BPB261" s="20"/>
      <c r="BPC261" s="20"/>
      <c r="BPD261" s="20"/>
      <c r="BPE261" s="20"/>
      <c r="BPF261" s="20"/>
      <c r="BPG261" s="20"/>
      <c r="BPH261" s="20"/>
      <c r="BPI261" s="20"/>
      <c r="BPJ261" s="20"/>
      <c r="BPK261" s="20"/>
      <c r="BPL261" s="20"/>
      <c r="BPM261" s="20"/>
      <c r="BPN261" s="20"/>
      <c r="BPO261" s="20"/>
      <c r="BPP261" s="20"/>
      <c r="BPQ261" s="20"/>
      <c r="BPR261" s="20"/>
      <c r="BPS261" s="20"/>
      <c r="BPT261" s="20"/>
      <c r="BPU261" s="20"/>
      <c r="BPV261" s="20"/>
      <c r="BPW261" s="20"/>
      <c r="BPX261" s="20"/>
      <c r="BPY261" s="20"/>
      <c r="BPZ261" s="20"/>
      <c r="BQA261" s="20"/>
      <c r="BQB261" s="20"/>
      <c r="BQC261" s="20"/>
      <c r="BQD261" s="20"/>
      <c r="BQE261" s="20"/>
      <c r="BQF261" s="20"/>
      <c r="BQG261" s="20"/>
      <c r="BQH261" s="20"/>
      <c r="BQI261" s="20"/>
      <c r="BQJ261" s="20"/>
      <c r="BQK261" s="20"/>
      <c r="BQL261" s="20"/>
      <c r="BQM261" s="20"/>
      <c r="BQN261" s="20"/>
      <c r="BQO261" s="20"/>
      <c r="BQP261" s="20"/>
      <c r="BQQ261" s="20"/>
      <c r="BQR261" s="20"/>
      <c r="BQS261" s="20"/>
      <c r="BQT261" s="20"/>
      <c r="BQU261" s="20"/>
      <c r="BQV261" s="20"/>
      <c r="BQW261" s="20"/>
      <c r="BQX261" s="20"/>
      <c r="BQY261" s="20"/>
      <c r="BQZ261" s="20"/>
      <c r="BRA261" s="20"/>
      <c r="BRB261" s="20"/>
      <c r="BRC261" s="20"/>
      <c r="BRD261" s="20"/>
      <c r="BRE261" s="20"/>
      <c r="BRF261" s="20"/>
      <c r="BRG261" s="20"/>
      <c r="BRH261" s="20"/>
      <c r="BRI261" s="20"/>
      <c r="BRJ261" s="20"/>
      <c r="BRK261" s="20"/>
      <c r="BRL261" s="20"/>
      <c r="BRM261" s="20"/>
      <c r="BRN261" s="20"/>
      <c r="BRO261" s="20"/>
      <c r="BRP261" s="20"/>
      <c r="BRQ261" s="20"/>
      <c r="BRR261" s="20"/>
      <c r="BRS261" s="20"/>
      <c r="BRT261" s="20"/>
      <c r="BRU261" s="20"/>
      <c r="BRV261" s="20"/>
      <c r="BRW261" s="20"/>
      <c r="BRX261" s="20"/>
      <c r="BRY261" s="20"/>
      <c r="BRZ261" s="20"/>
      <c r="BSA261" s="20"/>
      <c r="BSB261" s="20"/>
      <c r="BSC261" s="20"/>
      <c r="BSD261" s="20"/>
      <c r="BSE261" s="20"/>
      <c r="BSF261" s="20"/>
      <c r="BSG261" s="20"/>
      <c r="BSH261" s="20"/>
      <c r="BSI261" s="20"/>
      <c r="BSJ261" s="20"/>
      <c r="BSK261" s="20"/>
      <c r="BSL261" s="20"/>
      <c r="BSM261" s="20"/>
      <c r="BSN261" s="20"/>
      <c r="BSO261" s="20"/>
      <c r="BSP261" s="20"/>
      <c r="BSQ261" s="20"/>
      <c r="BSR261" s="20"/>
      <c r="BSS261" s="20"/>
      <c r="BST261" s="20"/>
      <c r="BSU261" s="20"/>
      <c r="BSV261" s="20"/>
      <c r="BSW261" s="20"/>
      <c r="BSX261" s="20"/>
      <c r="BSY261" s="20"/>
      <c r="BSZ261" s="20"/>
      <c r="BTA261" s="20"/>
      <c r="BTB261" s="20"/>
      <c r="BTC261" s="20"/>
      <c r="BTD261" s="20"/>
      <c r="BTE261" s="20"/>
      <c r="BTF261" s="20"/>
      <c r="BTG261" s="20"/>
      <c r="BTH261" s="20"/>
      <c r="BTI261" s="20"/>
      <c r="BTJ261" s="20"/>
      <c r="BTK261" s="20"/>
      <c r="BTL261" s="20"/>
      <c r="BTM261" s="20"/>
      <c r="BTN261" s="20"/>
      <c r="BTO261" s="20"/>
      <c r="BTP261" s="20"/>
      <c r="BTQ261" s="20"/>
      <c r="BTR261" s="20"/>
      <c r="BTS261" s="20"/>
      <c r="BTT261" s="20"/>
      <c r="BTU261" s="20"/>
      <c r="BTV261" s="20"/>
      <c r="BTW261" s="20"/>
      <c r="BTX261" s="20"/>
      <c r="BTY261" s="20"/>
      <c r="BTZ261" s="20"/>
      <c r="BUA261" s="20"/>
      <c r="BUB261" s="20"/>
      <c r="BUC261" s="20"/>
      <c r="BUD261" s="20"/>
      <c r="BUE261" s="20"/>
      <c r="BUF261" s="20"/>
      <c r="BUG261" s="20"/>
      <c r="BUH261" s="20"/>
      <c r="BUI261" s="20"/>
      <c r="BUJ261" s="20"/>
      <c r="BUK261" s="20"/>
      <c r="BUL261" s="20"/>
      <c r="BUM261" s="20"/>
      <c r="BUN261" s="20"/>
      <c r="BUO261" s="20"/>
      <c r="BUP261" s="20"/>
      <c r="BUQ261" s="20"/>
      <c r="BUR261" s="20"/>
      <c r="BUS261" s="20"/>
      <c r="BUT261" s="20"/>
      <c r="BUU261" s="20"/>
      <c r="BUV261" s="20"/>
      <c r="BUW261" s="20"/>
      <c r="BUX261" s="20"/>
      <c r="BUY261" s="20"/>
      <c r="BUZ261" s="20"/>
      <c r="BVA261" s="20"/>
      <c r="BVB261" s="20"/>
      <c r="BVC261" s="20"/>
      <c r="BVD261" s="20"/>
      <c r="BVE261" s="20"/>
      <c r="BVF261" s="20"/>
      <c r="BVG261" s="20"/>
      <c r="BVH261" s="20"/>
      <c r="BVI261" s="20"/>
      <c r="BVJ261" s="20"/>
      <c r="BVK261" s="20"/>
      <c r="BVL261" s="20"/>
      <c r="BVM261" s="20"/>
      <c r="BVN261" s="20"/>
      <c r="BVO261" s="20"/>
      <c r="BVP261" s="20"/>
      <c r="BVQ261" s="20"/>
      <c r="BVR261" s="20"/>
      <c r="BVS261" s="20"/>
      <c r="BVT261" s="20"/>
      <c r="BVU261" s="20"/>
      <c r="BVV261" s="20"/>
      <c r="BVW261" s="20"/>
      <c r="BVX261" s="20"/>
      <c r="BVY261" s="20"/>
      <c r="BVZ261" s="20"/>
      <c r="BWA261" s="20"/>
      <c r="BWB261" s="20"/>
      <c r="BWC261" s="20"/>
      <c r="BWD261" s="20"/>
      <c r="BWE261" s="20"/>
      <c r="BWF261" s="20"/>
      <c r="BWG261" s="20"/>
      <c r="BWH261" s="20"/>
      <c r="BWI261" s="20"/>
      <c r="BWJ261" s="20"/>
      <c r="BWK261" s="20"/>
      <c r="BWL261" s="20"/>
      <c r="BWM261" s="20"/>
      <c r="BWN261" s="20"/>
      <c r="BWO261" s="20"/>
      <c r="BWP261" s="20"/>
      <c r="BWQ261" s="20"/>
      <c r="BWR261" s="20"/>
      <c r="BWS261" s="20"/>
      <c r="BWT261" s="20"/>
      <c r="BWU261" s="20"/>
      <c r="BWV261" s="20"/>
      <c r="BWW261" s="20"/>
      <c r="BWX261" s="20"/>
      <c r="BWY261" s="20"/>
      <c r="BWZ261" s="20"/>
      <c r="BXA261" s="20"/>
      <c r="BXB261" s="20"/>
      <c r="BXC261" s="20"/>
      <c r="BXD261" s="20"/>
      <c r="BXE261" s="20"/>
      <c r="BXF261" s="20"/>
      <c r="BXG261" s="20"/>
      <c r="BXH261" s="20"/>
      <c r="BXI261" s="20"/>
      <c r="BXJ261" s="20"/>
      <c r="BXK261" s="20"/>
      <c r="BXL261" s="20"/>
      <c r="BXM261" s="20"/>
      <c r="BXN261" s="20"/>
      <c r="BXO261" s="20"/>
      <c r="BXP261" s="20"/>
      <c r="BXQ261" s="20"/>
      <c r="BXR261" s="20"/>
      <c r="BXS261" s="20"/>
      <c r="BXT261" s="20"/>
      <c r="BXU261" s="20"/>
      <c r="BXV261" s="20"/>
      <c r="BXW261" s="20"/>
      <c r="BXX261" s="20"/>
      <c r="BXY261" s="20"/>
      <c r="BXZ261" s="20"/>
      <c r="BYA261" s="20"/>
      <c r="BYB261" s="20"/>
      <c r="BYC261" s="20"/>
      <c r="BYD261" s="20"/>
      <c r="BYE261" s="20"/>
      <c r="BYF261" s="20"/>
      <c r="BYG261" s="20"/>
      <c r="BYH261" s="20"/>
      <c r="BYI261" s="20"/>
      <c r="BYJ261" s="20"/>
      <c r="BYK261" s="20"/>
      <c r="BYL261" s="20"/>
      <c r="BYM261" s="20"/>
      <c r="BYN261" s="20"/>
      <c r="BYO261" s="20"/>
      <c r="BYP261" s="20"/>
      <c r="BYQ261" s="20"/>
      <c r="BYR261" s="20"/>
      <c r="BYS261" s="20"/>
      <c r="BYT261" s="20"/>
      <c r="BYU261" s="20"/>
      <c r="BYV261" s="20"/>
      <c r="BYW261" s="20"/>
      <c r="BYX261" s="20"/>
      <c r="BYY261" s="20"/>
      <c r="BYZ261" s="20"/>
      <c r="BZA261" s="20"/>
      <c r="BZB261" s="20"/>
      <c r="BZC261" s="20"/>
      <c r="BZD261" s="20"/>
      <c r="BZE261" s="20"/>
      <c r="BZF261" s="20"/>
      <c r="BZG261" s="20"/>
      <c r="BZH261" s="20"/>
      <c r="BZI261" s="20"/>
      <c r="BZJ261" s="20"/>
      <c r="BZK261" s="20"/>
      <c r="BZL261" s="20"/>
      <c r="BZM261" s="20"/>
      <c r="BZN261" s="20"/>
      <c r="BZO261" s="20"/>
      <c r="BZP261" s="20"/>
      <c r="BZQ261" s="20"/>
      <c r="BZR261" s="20"/>
      <c r="BZS261" s="20"/>
      <c r="BZT261" s="20"/>
      <c r="BZU261" s="20"/>
      <c r="BZV261" s="20"/>
      <c r="BZW261" s="20"/>
      <c r="BZX261" s="20"/>
      <c r="BZY261" s="20"/>
      <c r="BZZ261" s="20"/>
      <c r="CAA261" s="20"/>
      <c r="CAB261" s="20"/>
      <c r="CAC261" s="20"/>
      <c r="CAD261" s="20"/>
      <c r="CAE261" s="20"/>
      <c r="CAF261" s="20"/>
      <c r="CAG261" s="20"/>
      <c r="CAH261" s="20"/>
      <c r="CAI261" s="20"/>
      <c r="CAJ261" s="20"/>
      <c r="CAK261" s="20"/>
      <c r="CAL261" s="20"/>
      <c r="CAM261" s="20"/>
      <c r="CAN261" s="20"/>
      <c r="CAO261" s="20"/>
      <c r="CAP261" s="20"/>
      <c r="CAQ261" s="20"/>
      <c r="CAR261" s="20"/>
      <c r="CAS261" s="20"/>
      <c r="CAT261" s="20"/>
      <c r="CAU261" s="20"/>
      <c r="CAV261" s="20"/>
      <c r="CAW261" s="20"/>
      <c r="CAX261" s="20"/>
      <c r="CAY261" s="20"/>
      <c r="CAZ261" s="20"/>
      <c r="CBA261" s="20"/>
      <c r="CBB261" s="20"/>
      <c r="CBC261" s="20"/>
      <c r="CBD261" s="20"/>
      <c r="CBE261" s="20"/>
      <c r="CBF261" s="20"/>
      <c r="CBG261" s="20"/>
      <c r="CBH261" s="20"/>
      <c r="CBI261" s="20"/>
      <c r="CBJ261" s="20"/>
      <c r="CBK261" s="20"/>
      <c r="CBL261" s="20"/>
      <c r="CBM261" s="20"/>
      <c r="CBN261" s="20"/>
      <c r="CBO261" s="20"/>
      <c r="CBP261" s="20"/>
      <c r="CBQ261" s="20"/>
      <c r="CBR261" s="20"/>
      <c r="CBS261" s="20"/>
      <c r="CBT261" s="20"/>
      <c r="CBU261" s="20"/>
      <c r="CBV261" s="20"/>
      <c r="CBW261" s="20"/>
      <c r="CBX261" s="20"/>
      <c r="CBY261" s="20"/>
      <c r="CBZ261" s="20"/>
      <c r="CCA261" s="20"/>
      <c r="CCB261" s="20"/>
      <c r="CCC261" s="20"/>
      <c r="CCD261" s="20"/>
      <c r="CCE261" s="20"/>
      <c r="CCF261" s="20"/>
      <c r="CCG261" s="20"/>
      <c r="CCH261" s="20"/>
      <c r="CCI261" s="20"/>
      <c r="CCJ261" s="20"/>
      <c r="CCK261" s="20"/>
      <c r="CCL261" s="20"/>
      <c r="CCM261" s="20"/>
      <c r="CCN261" s="20"/>
      <c r="CCO261" s="20"/>
      <c r="CCP261" s="20"/>
      <c r="CCQ261" s="20"/>
      <c r="CCR261" s="20"/>
      <c r="CCS261" s="20"/>
      <c r="CCT261" s="20"/>
      <c r="CCU261" s="20"/>
      <c r="CCV261" s="20"/>
      <c r="CCW261" s="20"/>
      <c r="CCX261" s="20"/>
      <c r="CCY261" s="20"/>
      <c r="CCZ261" s="20"/>
      <c r="CDA261" s="20"/>
      <c r="CDB261" s="20"/>
      <c r="CDC261" s="20"/>
      <c r="CDD261" s="20"/>
      <c r="CDE261" s="20"/>
      <c r="CDF261" s="20"/>
      <c r="CDG261" s="20"/>
      <c r="CDH261" s="20"/>
      <c r="CDI261" s="20"/>
      <c r="CDJ261" s="20"/>
      <c r="CDK261" s="20"/>
      <c r="CDL261" s="20"/>
      <c r="CDM261" s="20"/>
      <c r="CDN261" s="20"/>
      <c r="CDO261" s="20"/>
      <c r="CDP261" s="20"/>
      <c r="CDQ261" s="20"/>
      <c r="CDR261" s="20"/>
      <c r="CDS261" s="20"/>
      <c r="CDT261" s="20"/>
      <c r="CDU261" s="20"/>
      <c r="CDV261" s="20"/>
      <c r="CDW261" s="20"/>
      <c r="CDX261" s="20"/>
      <c r="CDY261" s="20"/>
      <c r="CDZ261" s="20"/>
      <c r="CEA261" s="20"/>
      <c r="CEB261" s="20"/>
      <c r="CEC261" s="20"/>
      <c r="CED261" s="20"/>
      <c r="CEE261" s="20"/>
      <c r="CEF261" s="20"/>
      <c r="CEG261" s="20"/>
      <c r="CEH261" s="20"/>
      <c r="CEI261" s="20"/>
      <c r="CEJ261" s="20"/>
      <c r="CEK261" s="20"/>
      <c r="CEL261" s="20"/>
      <c r="CEM261" s="20"/>
      <c r="CEN261" s="20"/>
      <c r="CEO261" s="20"/>
      <c r="CEP261" s="20"/>
      <c r="CEQ261" s="20"/>
      <c r="CER261" s="20"/>
      <c r="CES261" s="20"/>
      <c r="CET261" s="20"/>
      <c r="CEU261" s="20"/>
      <c r="CEV261" s="20"/>
      <c r="CEW261" s="20"/>
      <c r="CEX261" s="20"/>
      <c r="CEY261" s="20"/>
      <c r="CEZ261" s="20"/>
      <c r="CFA261" s="20"/>
      <c r="CFB261" s="20"/>
      <c r="CFC261" s="20"/>
      <c r="CFD261" s="20"/>
      <c r="CFE261" s="20"/>
      <c r="CFF261" s="20"/>
      <c r="CFG261" s="20"/>
      <c r="CFH261" s="20"/>
      <c r="CFI261" s="20"/>
      <c r="CFJ261" s="20"/>
      <c r="CFK261" s="20"/>
      <c r="CFL261" s="20"/>
      <c r="CFM261" s="20"/>
      <c r="CFN261" s="20"/>
      <c r="CFO261" s="20"/>
      <c r="CFP261" s="20"/>
      <c r="CFQ261" s="20"/>
      <c r="CFR261" s="20"/>
      <c r="CFS261" s="20"/>
      <c r="CFT261" s="20"/>
      <c r="CFU261" s="20"/>
      <c r="CFV261" s="20"/>
      <c r="CFW261" s="20"/>
      <c r="CFX261" s="20"/>
      <c r="CFY261" s="20"/>
      <c r="CFZ261" s="20"/>
      <c r="CGA261" s="20"/>
      <c r="CGB261" s="20"/>
      <c r="CGC261" s="20"/>
      <c r="CGD261" s="20"/>
      <c r="CGE261" s="20"/>
      <c r="CGF261" s="20"/>
      <c r="CGG261" s="20"/>
      <c r="CGH261" s="20"/>
      <c r="CGI261" s="20"/>
      <c r="CGJ261" s="20"/>
      <c r="CGK261" s="20"/>
      <c r="CGL261" s="20"/>
      <c r="CGM261" s="20"/>
      <c r="CGN261" s="20"/>
      <c r="CGO261" s="20"/>
      <c r="CGP261" s="20"/>
      <c r="CGQ261" s="20"/>
      <c r="CGR261" s="20"/>
      <c r="CGS261" s="20"/>
      <c r="CGT261" s="20"/>
      <c r="CGU261" s="20"/>
      <c r="CGV261" s="20"/>
      <c r="CGW261" s="20"/>
      <c r="CGX261" s="20"/>
      <c r="CGY261" s="20"/>
      <c r="CGZ261" s="20"/>
      <c r="CHA261" s="20"/>
      <c r="CHB261" s="20"/>
      <c r="CHC261" s="20"/>
      <c r="CHD261" s="20"/>
      <c r="CHE261" s="20"/>
      <c r="CHF261" s="20"/>
      <c r="CHG261" s="20"/>
      <c r="CHH261" s="20"/>
      <c r="CHI261" s="20"/>
      <c r="CHJ261" s="20"/>
      <c r="CHK261" s="20"/>
      <c r="CHL261" s="20"/>
      <c r="CHM261" s="20"/>
      <c r="CHN261" s="20"/>
      <c r="CHO261" s="20"/>
      <c r="CHP261" s="20"/>
      <c r="CHQ261" s="20"/>
      <c r="CHR261" s="20"/>
      <c r="CHS261" s="20"/>
      <c r="CHT261" s="20"/>
      <c r="CHU261" s="20"/>
      <c r="CHV261" s="20"/>
      <c r="CHW261" s="20"/>
      <c r="CHX261" s="20"/>
      <c r="CHY261" s="20"/>
      <c r="CHZ261" s="20"/>
      <c r="CIA261" s="20"/>
      <c r="CIB261" s="20"/>
      <c r="CIC261" s="20"/>
      <c r="CID261" s="20"/>
      <c r="CIE261" s="20"/>
      <c r="CIF261" s="20"/>
      <c r="CIG261" s="20"/>
      <c r="CIH261" s="20"/>
      <c r="CII261" s="20"/>
      <c r="CIJ261" s="20"/>
      <c r="CIK261" s="20"/>
      <c r="CIL261" s="20"/>
      <c r="CIM261" s="20"/>
      <c r="CIN261" s="20"/>
      <c r="CIO261" s="20"/>
      <c r="CIP261" s="20"/>
      <c r="CIQ261" s="20"/>
      <c r="CIR261" s="20"/>
      <c r="CIS261" s="20"/>
      <c r="CIT261" s="20"/>
      <c r="CIU261" s="20"/>
      <c r="CIV261" s="20"/>
      <c r="CIW261" s="20"/>
      <c r="CIX261" s="20"/>
      <c r="CIY261" s="20"/>
      <c r="CIZ261" s="20"/>
      <c r="CJA261" s="20"/>
      <c r="CJB261" s="20"/>
      <c r="CJC261" s="20"/>
      <c r="CJD261" s="20"/>
      <c r="CJE261" s="20"/>
      <c r="CJF261" s="20"/>
      <c r="CJG261" s="20"/>
      <c r="CJH261" s="20"/>
      <c r="CJI261" s="20"/>
      <c r="CJJ261" s="20"/>
      <c r="CJK261" s="20"/>
      <c r="CJL261" s="20"/>
      <c r="CJM261" s="20"/>
      <c r="CJN261" s="20"/>
      <c r="CJO261" s="20"/>
      <c r="CJP261" s="20"/>
      <c r="CJQ261" s="20"/>
      <c r="CJR261" s="20"/>
      <c r="CJS261" s="20"/>
      <c r="CJT261" s="20"/>
      <c r="CJU261" s="20"/>
      <c r="CJV261" s="20"/>
      <c r="CJW261" s="20"/>
      <c r="CJX261" s="20"/>
      <c r="CJY261" s="20"/>
      <c r="CJZ261" s="20"/>
      <c r="CKA261" s="20"/>
      <c r="CKB261" s="20"/>
      <c r="CKC261" s="20"/>
      <c r="CKD261" s="20"/>
      <c r="CKE261" s="20"/>
      <c r="CKF261" s="20"/>
      <c r="CKG261" s="20"/>
      <c r="CKH261" s="20"/>
      <c r="CKI261" s="20"/>
      <c r="CKJ261" s="20"/>
      <c r="CKK261" s="20"/>
      <c r="CKL261" s="20"/>
      <c r="CKM261" s="20"/>
      <c r="CKN261" s="20"/>
      <c r="CKO261" s="20"/>
      <c r="CKP261" s="20"/>
      <c r="CKQ261" s="20"/>
      <c r="CKR261" s="20"/>
      <c r="CKS261" s="20"/>
      <c r="CKT261" s="20"/>
    </row>
    <row r="262" spans="1:2334" s="3" customFormat="1" x14ac:dyDescent="0.2">
      <c r="A262" s="1"/>
      <c r="B262" s="1"/>
      <c r="C262" s="1"/>
      <c r="D262" s="1"/>
      <c r="E262" s="4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9"/>
      <c r="R262" s="1"/>
      <c r="HF262" s="20"/>
      <c r="HG262" s="20"/>
      <c r="HH262" s="20"/>
      <c r="HI262" s="20"/>
      <c r="HJ262" s="20"/>
      <c r="HK262" s="20"/>
      <c r="HL262" s="20"/>
      <c r="HM262" s="20"/>
      <c r="HN262" s="20"/>
      <c r="HO262" s="20"/>
      <c r="HP262" s="20"/>
      <c r="HQ262" s="20"/>
      <c r="HR262" s="20"/>
      <c r="HS262" s="20"/>
      <c r="HT262" s="20"/>
      <c r="HU262" s="20"/>
      <c r="HV262" s="20"/>
      <c r="HW262" s="20"/>
      <c r="HX262" s="20"/>
      <c r="HY262" s="20"/>
      <c r="HZ262" s="20"/>
      <c r="IA262" s="20"/>
      <c r="IB262" s="20"/>
      <c r="IC262" s="20"/>
      <c r="ID262" s="20"/>
      <c r="IE262" s="20"/>
      <c r="IF262" s="20"/>
      <c r="IG262" s="20"/>
      <c r="IH262" s="20"/>
      <c r="II262" s="20"/>
      <c r="IJ262" s="20"/>
      <c r="IK262" s="20"/>
      <c r="IL262" s="20"/>
      <c r="IM262" s="20"/>
      <c r="IN262" s="20"/>
      <c r="IO262" s="20"/>
      <c r="IP262" s="20"/>
      <c r="IQ262" s="20"/>
      <c r="IR262" s="20"/>
      <c r="IS262" s="20"/>
      <c r="IT262" s="20"/>
      <c r="IU262" s="20"/>
      <c r="IV262" s="20"/>
      <c r="IW262" s="20"/>
      <c r="IX262" s="20"/>
      <c r="IY262" s="20"/>
      <c r="IZ262" s="20"/>
      <c r="JA262" s="20"/>
      <c r="JB262" s="20"/>
      <c r="JC262" s="20"/>
      <c r="JD262" s="20"/>
      <c r="JE262" s="20"/>
      <c r="JF262" s="20"/>
      <c r="JG262" s="20"/>
      <c r="JH262" s="20"/>
      <c r="JI262" s="20"/>
      <c r="JJ262" s="20"/>
      <c r="JK262" s="20"/>
      <c r="JL262" s="20"/>
      <c r="JM262" s="20"/>
      <c r="JN262" s="20"/>
      <c r="JO262" s="20"/>
      <c r="JP262" s="20"/>
      <c r="JQ262" s="20"/>
      <c r="JR262" s="20"/>
      <c r="JS262" s="20"/>
      <c r="JT262" s="20"/>
      <c r="JU262" s="20"/>
      <c r="JV262" s="20"/>
      <c r="JW262" s="20"/>
      <c r="JX262" s="20"/>
      <c r="JY262" s="20"/>
      <c r="JZ262" s="20"/>
      <c r="KA262" s="20"/>
      <c r="KB262" s="20"/>
      <c r="KC262" s="20"/>
      <c r="KD262" s="20"/>
      <c r="KE262" s="20"/>
      <c r="KF262" s="20"/>
      <c r="KG262" s="20"/>
      <c r="KH262" s="20"/>
      <c r="KI262" s="20"/>
      <c r="KJ262" s="20"/>
      <c r="KK262" s="20"/>
      <c r="KL262" s="20"/>
      <c r="KM262" s="20"/>
      <c r="AZK262" s="20"/>
      <c r="AZL262" s="20"/>
      <c r="AZM262" s="20"/>
      <c r="AZN262" s="20"/>
      <c r="AZO262" s="20"/>
      <c r="AZP262" s="20"/>
      <c r="AZQ262" s="20"/>
      <c r="AZR262" s="20"/>
      <c r="AZS262" s="20"/>
      <c r="AZT262" s="20"/>
      <c r="AZU262" s="20"/>
      <c r="AZV262" s="20"/>
      <c r="AZW262" s="20"/>
      <c r="AZX262" s="20"/>
      <c r="AZY262" s="20"/>
      <c r="AZZ262" s="20"/>
      <c r="BAA262" s="20"/>
      <c r="BAB262" s="20"/>
      <c r="BAC262" s="20"/>
      <c r="BAD262" s="20"/>
      <c r="BAE262" s="20"/>
      <c r="BAF262" s="20"/>
      <c r="BAG262" s="20"/>
      <c r="BAH262" s="20"/>
      <c r="BAI262" s="20"/>
      <c r="BAJ262" s="20"/>
      <c r="BAK262" s="20"/>
      <c r="BAL262" s="20"/>
      <c r="BAM262" s="20"/>
      <c r="BAN262" s="20"/>
      <c r="BAO262" s="20"/>
      <c r="BAP262" s="20"/>
      <c r="BAQ262" s="20"/>
      <c r="BAR262" s="20"/>
      <c r="BAS262" s="20"/>
      <c r="BAT262" s="20"/>
      <c r="BAU262" s="20"/>
      <c r="BAV262" s="20"/>
      <c r="BAW262" s="20"/>
      <c r="BAX262" s="20"/>
      <c r="BAY262" s="20"/>
      <c r="BAZ262" s="20"/>
      <c r="BBA262" s="20"/>
      <c r="BBB262" s="20"/>
      <c r="BBC262" s="20"/>
      <c r="BBD262" s="20"/>
      <c r="BBE262" s="20"/>
      <c r="BBF262" s="20"/>
      <c r="BBG262" s="20"/>
      <c r="BBH262" s="20"/>
      <c r="BBI262" s="20"/>
      <c r="BBJ262" s="20"/>
      <c r="BBK262" s="20"/>
      <c r="BBL262" s="20"/>
      <c r="BBM262" s="20"/>
      <c r="BBN262" s="20"/>
      <c r="BBO262" s="20"/>
      <c r="BBP262" s="20"/>
      <c r="BBQ262" s="20"/>
      <c r="BBR262" s="20"/>
      <c r="BBS262" s="20"/>
      <c r="BBT262" s="20"/>
      <c r="BBU262" s="20"/>
      <c r="BBV262" s="20"/>
      <c r="BBW262" s="20"/>
      <c r="BBX262" s="20"/>
      <c r="BBY262" s="20"/>
      <c r="BBZ262" s="20"/>
      <c r="BCA262" s="20"/>
      <c r="BCB262" s="20"/>
      <c r="BCC262" s="20"/>
      <c r="BCD262" s="20"/>
      <c r="BCE262" s="20"/>
      <c r="BCF262" s="20"/>
      <c r="BCG262" s="20"/>
      <c r="BCH262" s="20"/>
      <c r="BCI262" s="20"/>
      <c r="BCJ262" s="20"/>
      <c r="BCK262" s="20"/>
      <c r="BCL262" s="20"/>
      <c r="BCM262" s="20"/>
      <c r="BCN262" s="20"/>
      <c r="BCO262" s="20"/>
      <c r="BCP262" s="20"/>
      <c r="BCQ262" s="20"/>
      <c r="BCR262" s="20"/>
      <c r="BCS262" s="20"/>
      <c r="BCT262" s="20"/>
      <c r="BCU262" s="20"/>
      <c r="BCV262" s="20"/>
      <c r="BCW262" s="20"/>
      <c r="BCX262" s="20"/>
      <c r="BCY262" s="20"/>
      <c r="BCZ262" s="20"/>
      <c r="BDA262" s="20"/>
      <c r="BDB262" s="20"/>
      <c r="BDC262" s="20"/>
      <c r="BDD262" s="20"/>
      <c r="BDE262" s="20"/>
      <c r="BDF262" s="20"/>
      <c r="BDG262" s="20"/>
      <c r="BDH262" s="20"/>
      <c r="BDI262" s="20"/>
      <c r="BDJ262" s="20"/>
      <c r="BDK262" s="20"/>
      <c r="BDL262" s="20"/>
      <c r="BDM262" s="20"/>
      <c r="BDN262" s="20"/>
      <c r="BDO262" s="20"/>
      <c r="BDP262" s="20"/>
      <c r="BDQ262" s="20"/>
      <c r="BDR262" s="20"/>
      <c r="BDS262" s="20"/>
      <c r="BDT262" s="20"/>
      <c r="BDU262" s="20"/>
      <c r="BDV262" s="20"/>
      <c r="BDW262" s="20"/>
      <c r="BDX262" s="20"/>
      <c r="BDY262" s="20"/>
      <c r="BDZ262" s="20"/>
      <c r="BEA262" s="20"/>
      <c r="BEB262" s="20"/>
      <c r="BEC262" s="20"/>
      <c r="BED262" s="20"/>
      <c r="BEE262" s="20"/>
      <c r="BEF262" s="20"/>
      <c r="BEG262" s="20"/>
      <c r="BEH262" s="20"/>
      <c r="BEI262" s="20"/>
      <c r="BEJ262" s="20"/>
      <c r="BEK262" s="20"/>
      <c r="BEL262" s="20"/>
      <c r="BEM262" s="20"/>
      <c r="BEN262" s="20"/>
      <c r="BEO262" s="20"/>
      <c r="BEP262" s="20"/>
      <c r="BEQ262" s="20"/>
      <c r="BER262" s="20"/>
      <c r="BES262" s="20"/>
      <c r="BET262" s="20"/>
      <c r="BEU262" s="20"/>
      <c r="BEV262" s="20"/>
      <c r="BEW262" s="20"/>
      <c r="BEX262" s="20"/>
      <c r="BEY262" s="20"/>
      <c r="BEZ262" s="20"/>
      <c r="BFA262" s="20"/>
      <c r="BFB262" s="20"/>
      <c r="BFC262" s="20"/>
      <c r="BFD262" s="20"/>
      <c r="BFE262" s="20"/>
      <c r="BFF262" s="20"/>
      <c r="BFG262" s="20"/>
      <c r="BFH262" s="20"/>
      <c r="BFI262" s="20"/>
      <c r="BFJ262" s="20"/>
      <c r="BFK262" s="20"/>
      <c r="BFL262" s="20"/>
      <c r="BFM262" s="20"/>
      <c r="BFN262" s="20"/>
      <c r="BFO262" s="20"/>
      <c r="BFP262" s="20"/>
      <c r="BFQ262" s="20"/>
      <c r="BFR262" s="20"/>
      <c r="BFS262" s="20"/>
      <c r="BFT262" s="20"/>
      <c r="BFU262" s="20"/>
      <c r="BFV262" s="20"/>
      <c r="BFW262" s="20"/>
      <c r="BFX262" s="20"/>
      <c r="BFY262" s="20"/>
      <c r="BFZ262" s="20"/>
      <c r="BGA262" s="20"/>
      <c r="BGB262" s="20"/>
      <c r="BGC262" s="20"/>
      <c r="BGD262" s="20"/>
      <c r="BGE262" s="20"/>
      <c r="BGF262" s="20"/>
      <c r="BGG262" s="20"/>
      <c r="BGH262" s="20"/>
      <c r="BGI262" s="20"/>
      <c r="BGJ262" s="20"/>
      <c r="BGK262" s="20"/>
      <c r="BGL262" s="20"/>
      <c r="BGM262" s="20"/>
      <c r="BGN262" s="20"/>
      <c r="BGO262" s="20"/>
      <c r="BGP262" s="20"/>
      <c r="BGQ262" s="20"/>
      <c r="BGR262" s="20"/>
      <c r="BGS262" s="20"/>
      <c r="BGT262" s="20"/>
      <c r="BGU262" s="20"/>
      <c r="BGV262" s="20"/>
      <c r="BGW262" s="20"/>
      <c r="BGX262" s="20"/>
      <c r="BGY262" s="20"/>
      <c r="BGZ262" s="20"/>
      <c r="BHA262" s="20"/>
      <c r="BHB262" s="20"/>
      <c r="BHC262" s="20"/>
      <c r="BHD262" s="20"/>
      <c r="BHE262" s="20"/>
      <c r="BHF262" s="20"/>
      <c r="BHG262" s="20"/>
      <c r="BHH262" s="20"/>
      <c r="BHI262" s="20"/>
      <c r="BHJ262" s="20"/>
      <c r="BHK262" s="20"/>
      <c r="BHL262" s="20"/>
      <c r="BHM262" s="20"/>
      <c r="BHN262" s="20"/>
      <c r="BHO262" s="20"/>
      <c r="BHP262" s="20"/>
      <c r="BHQ262" s="20"/>
      <c r="BHR262" s="20"/>
      <c r="BHS262" s="20"/>
      <c r="BHT262" s="20"/>
      <c r="BHU262" s="20"/>
      <c r="BHV262" s="20"/>
      <c r="BHW262" s="20"/>
      <c r="BHX262" s="20"/>
      <c r="BHY262" s="20"/>
      <c r="BHZ262" s="20"/>
      <c r="BIA262" s="20"/>
      <c r="BIB262" s="20"/>
      <c r="BIC262" s="20"/>
      <c r="BID262" s="20"/>
      <c r="BIE262" s="20"/>
      <c r="BIF262" s="20"/>
      <c r="BIG262" s="20"/>
      <c r="BIH262" s="20"/>
      <c r="BII262" s="20"/>
      <c r="BIJ262" s="20"/>
      <c r="BIK262" s="20"/>
      <c r="BIL262" s="20"/>
      <c r="BIM262" s="20"/>
      <c r="BIN262" s="20"/>
      <c r="BIO262" s="20"/>
      <c r="BIP262" s="20"/>
      <c r="BIQ262" s="20"/>
      <c r="BIR262" s="20"/>
      <c r="BIS262" s="20"/>
      <c r="BIT262" s="20"/>
      <c r="BIU262" s="20"/>
      <c r="BIV262" s="20"/>
      <c r="BIW262" s="20"/>
      <c r="BIX262" s="20"/>
      <c r="BIY262" s="20"/>
      <c r="BIZ262" s="20"/>
      <c r="BJA262" s="20"/>
      <c r="BJB262" s="20"/>
      <c r="BJC262" s="20"/>
      <c r="BJD262" s="20"/>
      <c r="BJE262" s="20"/>
      <c r="BJF262" s="20"/>
      <c r="BJG262" s="20"/>
      <c r="BJH262" s="20"/>
      <c r="BJI262" s="20"/>
      <c r="BJJ262" s="20"/>
      <c r="BJK262" s="20"/>
      <c r="BJL262" s="20"/>
      <c r="BJM262" s="20"/>
      <c r="BJN262" s="20"/>
      <c r="BJO262" s="20"/>
      <c r="BJP262" s="20"/>
      <c r="BJQ262" s="20"/>
      <c r="BJR262" s="20"/>
      <c r="BJS262" s="20"/>
      <c r="BJT262" s="20"/>
      <c r="BJU262" s="20"/>
      <c r="BJV262" s="20"/>
      <c r="BJW262" s="20"/>
      <c r="BJX262" s="20"/>
      <c r="BJY262" s="20"/>
      <c r="BJZ262" s="20"/>
      <c r="BKA262" s="20"/>
      <c r="BKB262" s="20"/>
      <c r="BKC262" s="20"/>
      <c r="BKD262" s="20"/>
      <c r="BKE262" s="20"/>
      <c r="BKF262" s="20"/>
      <c r="BKG262" s="20"/>
      <c r="BKH262" s="20"/>
      <c r="BKI262" s="20"/>
      <c r="BKJ262" s="20"/>
      <c r="BKK262" s="20"/>
      <c r="BKL262" s="20"/>
      <c r="BKM262" s="20"/>
      <c r="BKN262" s="20"/>
      <c r="BKO262" s="20"/>
      <c r="BKP262" s="20"/>
      <c r="BKQ262" s="20"/>
      <c r="BKR262" s="20"/>
      <c r="BKS262" s="20"/>
      <c r="BKT262" s="20"/>
      <c r="BKU262" s="20"/>
      <c r="BKV262" s="20"/>
      <c r="BKW262" s="20"/>
      <c r="BKX262" s="20"/>
      <c r="BKY262" s="20"/>
      <c r="BKZ262" s="20"/>
      <c r="BLA262" s="20"/>
      <c r="BLB262" s="20"/>
      <c r="BLC262" s="20"/>
      <c r="BLD262" s="20"/>
      <c r="BLE262" s="20"/>
      <c r="BLF262" s="20"/>
      <c r="BLG262" s="20"/>
      <c r="BLH262" s="20"/>
      <c r="BLI262" s="20"/>
      <c r="BLJ262" s="20"/>
      <c r="BLK262" s="20"/>
      <c r="BLL262" s="20"/>
      <c r="BLM262" s="20"/>
      <c r="BLN262" s="20"/>
      <c r="BLO262" s="20"/>
      <c r="BLP262" s="20"/>
      <c r="BLQ262" s="20"/>
      <c r="BLR262" s="20"/>
      <c r="BLS262" s="20"/>
      <c r="BLT262" s="20"/>
      <c r="BLU262" s="20"/>
      <c r="BLV262" s="20"/>
      <c r="BLW262" s="20"/>
      <c r="BLX262" s="20"/>
      <c r="BLY262" s="20"/>
      <c r="BLZ262" s="20"/>
      <c r="BMA262" s="20"/>
      <c r="BMB262" s="20"/>
      <c r="BMC262" s="20"/>
      <c r="BMD262" s="20"/>
      <c r="BME262" s="20"/>
      <c r="BMF262" s="20"/>
      <c r="BMG262" s="20"/>
      <c r="BMH262" s="20"/>
      <c r="BMI262" s="20"/>
      <c r="BMJ262" s="20"/>
      <c r="BMK262" s="20"/>
      <c r="BML262" s="20"/>
      <c r="BMM262" s="20"/>
      <c r="BMN262" s="20"/>
      <c r="BMO262" s="20"/>
      <c r="BMP262" s="20"/>
      <c r="BMQ262" s="20"/>
      <c r="BMR262" s="20"/>
      <c r="BMS262" s="20"/>
      <c r="BMT262" s="20"/>
      <c r="BMU262" s="20"/>
      <c r="BMV262" s="20"/>
      <c r="BMW262" s="20"/>
      <c r="BMX262" s="20"/>
      <c r="BMY262" s="20"/>
      <c r="BMZ262" s="20"/>
      <c r="BNA262" s="20"/>
      <c r="BNB262" s="20"/>
      <c r="BNC262" s="20"/>
      <c r="BND262" s="20"/>
      <c r="BNE262" s="20"/>
      <c r="BNF262" s="20"/>
      <c r="BNG262" s="20"/>
      <c r="BNH262" s="20"/>
      <c r="BNI262" s="20"/>
      <c r="BNJ262" s="20"/>
      <c r="BNK262" s="20"/>
      <c r="BNL262" s="20"/>
      <c r="BNM262" s="20"/>
      <c r="BNN262" s="20"/>
      <c r="BNO262" s="20"/>
      <c r="BNP262" s="20"/>
      <c r="BNQ262" s="20"/>
      <c r="BNR262" s="20"/>
      <c r="BNS262" s="20"/>
      <c r="BNT262" s="20"/>
      <c r="BNU262" s="20"/>
      <c r="BNV262" s="20"/>
      <c r="BNW262" s="20"/>
      <c r="BNX262" s="20"/>
      <c r="BNY262" s="20"/>
      <c r="BNZ262" s="20"/>
      <c r="BOA262" s="20"/>
      <c r="BOB262" s="20"/>
      <c r="BOC262" s="20"/>
      <c r="BOD262" s="20"/>
      <c r="BOE262" s="20"/>
      <c r="BOF262" s="20"/>
      <c r="BOG262" s="20"/>
      <c r="BOH262" s="20"/>
      <c r="BOI262" s="20"/>
      <c r="BOJ262" s="20"/>
      <c r="BOK262" s="20"/>
      <c r="BOL262" s="20"/>
      <c r="BOM262" s="20"/>
      <c r="BON262" s="20"/>
      <c r="BOO262" s="20"/>
      <c r="BOP262" s="20"/>
      <c r="BOQ262" s="20"/>
      <c r="BOR262" s="20"/>
      <c r="BOS262" s="20"/>
      <c r="BOT262" s="20"/>
      <c r="BOU262" s="20"/>
      <c r="BOV262" s="20"/>
      <c r="BOW262" s="20"/>
      <c r="BOX262" s="20"/>
      <c r="BOY262" s="20"/>
      <c r="BOZ262" s="20"/>
      <c r="BPA262" s="20"/>
      <c r="BPB262" s="20"/>
      <c r="BPC262" s="20"/>
      <c r="BPD262" s="20"/>
      <c r="BPE262" s="20"/>
      <c r="BPF262" s="20"/>
      <c r="BPG262" s="20"/>
      <c r="BPH262" s="20"/>
      <c r="BPI262" s="20"/>
      <c r="BPJ262" s="20"/>
      <c r="BPK262" s="20"/>
      <c r="BPL262" s="20"/>
      <c r="BPM262" s="20"/>
      <c r="BPN262" s="20"/>
      <c r="BPO262" s="20"/>
      <c r="BPP262" s="20"/>
      <c r="BPQ262" s="20"/>
      <c r="BPR262" s="20"/>
      <c r="BPS262" s="20"/>
      <c r="BPT262" s="20"/>
      <c r="BPU262" s="20"/>
      <c r="BPV262" s="20"/>
      <c r="BPW262" s="20"/>
      <c r="BPX262" s="20"/>
      <c r="BPY262" s="20"/>
      <c r="BPZ262" s="20"/>
      <c r="BQA262" s="20"/>
      <c r="BQB262" s="20"/>
    </row>
    <row r="263" spans="1:2334" s="3" customFormat="1" x14ac:dyDescent="0.2">
      <c r="A263" s="1"/>
      <c r="B263" s="1"/>
      <c r="C263" s="1"/>
      <c r="D263" s="1"/>
      <c r="E263" s="4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9"/>
      <c r="R263" s="1"/>
    </row>
    <row r="264" spans="1:2334" s="3" customFormat="1" x14ac:dyDescent="0.2">
      <c r="A264" s="1"/>
      <c r="B264" s="1"/>
      <c r="C264" s="1"/>
      <c r="D264" s="1"/>
      <c r="E264" s="4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9"/>
      <c r="R264" s="1"/>
    </row>
    <row r="265" spans="1:2334" s="3" customFormat="1" x14ac:dyDescent="0.2">
      <c r="A265" s="1"/>
      <c r="B265" s="1"/>
      <c r="C265" s="1"/>
      <c r="D265" s="1"/>
      <c r="E265" s="4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9"/>
      <c r="R265" s="1"/>
    </row>
    <row r="266" spans="1:2334" s="3" customFormat="1" x14ac:dyDescent="0.2">
      <c r="A266" s="1"/>
      <c r="B266" s="1"/>
      <c r="C266" s="1"/>
      <c r="D266" s="1"/>
      <c r="E266" s="4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9"/>
      <c r="R266" s="1"/>
    </row>
    <row r="267" spans="1:2334" s="3" customFormat="1" x14ac:dyDescent="0.2">
      <c r="A267" s="1"/>
      <c r="B267" s="1"/>
      <c r="C267" s="1"/>
      <c r="D267" s="1"/>
      <c r="E267" s="4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9"/>
      <c r="R267" s="1"/>
    </row>
    <row r="268" spans="1:2334" s="3" customFormat="1" x14ac:dyDescent="0.2">
      <c r="A268" s="1"/>
      <c r="B268" s="1"/>
      <c r="C268" s="1"/>
      <c r="D268" s="1"/>
      <c r="E268" s="4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9"/>
      <c r="R268" s="1"/>
    </row>
    <row r="269" spans="1:2334" s="3" customFormat="1" x14ac:dyDescent="0.2">
      <c r="A269" s="1"/>
      <c r="B269" s="1"/>
      <c r="C269" s="1"/>
      <c r="D269" s="1"/>
      <c r="E269" s="4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9"/>
      <c r="R269" s="1"/>
    </row>
    <row r="270" spans="1:2334" s="3" customFormat="1" x14ac:dyDescent="0.2">
      <c r="A270" s="1"/>
      <c r="B270" s="1"/>
      <c r="C270" s="1"/>
      <c r="D270" s="1"/>
      <c r="E270" s="4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9"/>
      <c r="R270" s="1"/>
    </row>
    <row r="271" spans="1:2334" s="3" customFormat="1" x14ac:dyDescent="0.2">
      <c r="A271" s="1"/>
      <c r="B271" s="1"/>
      <c r="C271" s="1"/>
      <c r="D271" s="1"/>
      <c r="E271" s="4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9"/>
      <c r="R271" s="1"/>
    </row>
    <row r="272" spans="1:2334" s="3" customFormat="1" x14ac:dyDescent="0.2">
      <c r="A272" s="1"/>
      <c r="B272" s="1"/>
      <c r="C272" s="1"/>
      <c r="D272" s="1"/>
      <c r="E272" s="4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9"/>
      <c r="R272" s="1"/>
    </row>
    <row r="273" spans="1:18" s="3" customFormat="1" x14ac:dyDescent="0.2">
      <c r="A273" s="1"/>
      <c r="B273" s="1"/>
      <c r="C273" s="1"/>
      <c r="D273" s="1"/>
      <c r="E273" s="4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9"/>
      <c r="R273" s="1"/>
    </row>
    <row r="274" spans="1:18" s="3" customFormat="1" x14ac:dyDescent="0.2">
      <c r="A274" s="1"/>
      <c r="B274" s="1"/>
      <c r="C274" s="1"/>
      <c r="D274" s="1"/>
      <c r="E274" s="4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9"/>
      <c r="R274" s="1"/>
    </row>
    <row r="275" spans="1:18" s="3" customFormat="1" x14ac:dyDescent="0.2">
      <c r="A275" s="1"/>
      <c r="B275" s="1"/>
      <c r="C275" s="1"/>
      <c r="D275" s="1"/>
      <c r="E275" s="4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9"/>
      <c r="R275" s="1"/>
    </row>
    <row r="276" spans="1:18" s="3" customFormat="1" x14ac:dyDescent="0.2">
      <c r="A276" s="1"/>
      <c r="B276" s="1"/>
      <c r="C276" s="1"/>
      <c r="D276" s="1"/>
      <c r="E276" s="4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9"/>
      <c r="R276" s="1"/>
    </row>
    <row r="277" spans="1:18" s="3" customFormat="1" x14ac:dyDescent="0.2">
      <c r="A277" s="1"/>
      <c r="B277" s="1"/>
      <c r="C277" s="1"/>
      <c r="D277" s="1"/>
      <c r="E277" s="4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9"/>
      <c r="R277" s="1"/>
    </row>
    <row r="278" spans="1:18" s="3" customFormat="1" x14ac:dyDescent="0.2">
      <c r="A278" s="1"/>
      <c r="B278" s="1"/>
      <c r="C278" s="1"/>
      <c r="D278" s="1"/>
      <c r="E278" s="4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9"/>
      <c r="R278" s="1"/>
    </row>
    <row r="279" spans="1:18" s="3" customFormat="1" x14ac:dyDescent="0.2">
      <c r="A279" s="1"/>
      <c r="B279" s="1"/>
      <c r="C279" s="1"/>
      <c r="D279" s="1"/>
      <c r="E279" s="4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9"/>
      <c r="R279" s="1"/>
    </row>
    <row r="280" spans="1:18" s="3" customFormat="1" x14ac:dyDescent="0.2">
      <c r="A280" s="1"/>
      <c r="B280" s="1"/>
      <c r="C280" s="1"/>
      <c r="D280" s="1"/>
      <c r="E280" s="4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9"/>
      <c r="R280" s="1"/>
    </row>
    <row r="281" spans="1:18" s="3" customFormat="1" x14ac:dyDescent="0.2">
      <c r="A281" s="1"/>
      <c r="B281" s="1"/>
      <c r="C281" s="1"/>
      <c r="D281" s="1"/>
      <c r="E281" s="4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9"/>
      <c r="R281" s="1"/>
    </row>
    <row r="282" spans="1:18" s="3" customFormat="1" x14ac:dyDescent="0.2">
      <c r="A282" s="1"/>
      <c r="B282" s="1"/>
      <c r="C282" s="1"/>
      <c r="D282" s="1"/>
      <c r="E282" s="4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9"/>
      <c r="R282" s="1"/>
    </row>
    <row r="283" spans="1:18" s="3" customFormat="1" x14ac:dyDescent="0.2">
      <c r="A283" s="1"/>
      <c r="B283" s="1"/>
      <c r="C283" s="1"/>
      <c r="D283" s="1"/>
      <c r="E283" s="4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9"/>
      <c r="R283" s="1"/>
    </row>
    <row r="284" spans="1:18" s="3" customFormat="1" x14ac:dyDescent="0.2">
      <c r="A284" s="1"/>
      <c r="B284" s="1"/>
      <c r="C284" s="1"/>
      <c r="D284" s="1"/>
      <c r="E284" s="4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9"/>
      <c r="R284" s="1"/>
    </row>
    <row r="285" spans="1:18" s="3" customFormat="1" x14ac:dyDescent="0.2">
      <c r="A285" s="1"/>
      <c r="B285" s="1"/>
      <c r="C285" s="1"/>
      <c r="D285" s="1"/>
      <c r="E285" s="4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9"/>
      <c r="R285" s="1"/>
    </row>
    <row r="286" spans="1:18" s="3" customFormat="1" x14ac:dyDescent="0.2">
      <c r="A286" s="1"/>
      <c r="B286" s="1"/>
      <c r="C286" s="1"/>
      <c r="D286" s="1"/>
      <c r="E286" s="4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9"/>
      <c r="R286" s="1"/>
    </row>
    <row r="287" spans="1:18" s="3" customFormat="1" x14ac:dyDescent="0.2">
      <c r="A287" s="1"/>
      <c r="B287" s="1"/>
      <c r="C287" s="1"/>
      <c r="D287" s="1"/>
      <c r="E287" s="4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9"/>
      <c r="R287" s="1"/>
    </row>
    <row r="288" spans="1:18" s="3" customFormat="1" x14ac:dyDescent="0.2">
      <c r="A288" s="1"/>
      <c r="B288" s="1"/>
      <c r="C288" s="1"/>
      <c r="D288" s="1"/>
      <c r="E288" s="4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9"/>
      <c r="R288" s="1"/>
    </row>
    <row r="289" spans="1:18" s="3" customFormat="1" x14ac:dyDescent="0.2">
      <c r="A289" s="1"/>
      <c r="B289" s="1"/>
      <c r="C289" s="1"/>
      <c r="D289" s="1"/>
      <c r="E289" s="4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9"/>
      <c r="R289" s="1"/>
    </row>
    <row r="290" spans="1:18" s="3" customFormat="1" x14ac:dyDescent="0.2">
      <c r="A290" s="1"/>
      <c r="B290" s="1"/>
      <c r="C290" s="1"/>
      <c r="D290" s="1"/>
      <c r="E290" s="4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9"/>
      <c r="R290" s="1"/>
    </row>
    <row r="291" spans="1:18" s="3" customFormat="1" x14ac:dyDescent="0.2">
      <c r="A291" s="1"/>
      <c r="B291" s="1"/>
      <c r="C291" s="1"/>
      <c r="D291" s="1"/>
      <c r="E291" s="4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9"/>
      <c r="R291" s="1"/>
    </row>
    <row r="292" spans="1:18" s="3" customFormat="1" x14ac:dyDescent="0.2">
      <c r="A292" s="1"/>
      <c r="B292" s="1"/>
      <c r="C292" s="1"/>
      <c r="D292" s="1"/>
      <c r="E292" s="4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9"/>
      <c r="R292" s="1"/>
    </row>
    <row r="293" spans="1:18" s="3" customFormat="1" x14ac:dyDescent="0.2">
      <c r="A293" s="1"/>
      <c r="B293" s="1"/>
      <c r="C293" s="1"/>
      <c r="D293" s="1"/>
      <c r="E293" s="4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9"/>
      <c r="R293" s="1"/>
    </row>
    <row r="294" spans="1:18" s="3" customFormat="1" x14ac:dyDescent="0.2">
      <c r="A294" s="1"/>
      <c r="B294" s="1"/>
      <c r="C294" s="1"/>
      <c r="D294" s="1"/>
      <c r="E294" s="4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9"/>
      <c r="R294" s="1"/>
    </row>
    <row r="295" spans="1:18" s="3" customFormat="1" x14ac:dyDescent="0.2">
      <c r="A295" s="1"/>
      <c r="B295" s="1"/>
      <c r="C295" s="1"/>
      <c r="D295" s="1"/>
      <c r="E295" s="4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9"/>
      <c r="R295" s="1"/>
    </row>
    <row r="296" spans="1:18" s="3" customFormat="1" x14ac:dyDescent="0.2">
      <c r="A296" s="1"/>
      <c r="B296" s="1"/>
      <c r="C296" s="1"/>
      <c r="D296" s="1"/>
      <c r="E296" s="4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9"/>
      <c r="R296" s="1"/>
    </row>
    <row r="297" spans="1:18" s="3" customFormat="1" x14ac:dyDescent="0.2">
      <c r="A297" s="1"/>
      <c r="B297" s="1"/>
      <c r="C297" s="1"/>
      <c r="D297" s="1"/>
      <c r="E297" s="4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9"/>
      <c r="R297" s="1"/>
    </row>
    <row r="298" spans="1:18" s="3" customFormat="1" x14ac:dyDescent="0.2">
      <c r="A298" s="1"/>
      <c r="B298" s="1"/>
      <c r="C298" s="1"/>
      <c r="D298" s="1"/>
      <c r="E298" s="4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9"/>
      <c r="R298" s="1"/>
    </row>
    <row r="299" spans="1:18" s="3" customFormat="1" x14ac:dyDescent="0.2">
      <c r="A299" s="1"/>
      <c r="B299" s="1"/>
      <c r="C299" s="1"/>
      <c r="D299" s="1"/>
      <c r="E299" s="4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9"/>
      <c r="R299" s="1"/>
    </row>
    <row r="300" spans="1:18" s="3" customFormat="1" x14ac:dyDescent="0.2">
      <c r="A300" s="1"/>
      <c r="B300" s="1"/>
      <c r="C300" s="1"/>
      <c r="D300" s="1"/>
      <c r="E300" s="4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9"/>
      <c r="R300" s="1"/>
    </row>
    <row r="301" spans="1:18" s="3" customFormat="1" x14ac:dyDescent="0.2">
      <c r="A301" s="1"/>
      <c r="B301" s="1"/>
      <c r="C301" s="1"/>
      <c r="D301" s="1"/>
      <c r="E301" s="4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9"/>
      <c r="R301" s="1"/>
    </row>
    <row r="302" spans="1:18" s="3" customFormat="1" x14ac:dyDescent="0.2">
      <c r="A302" s="1"/>
      <c r="B302" s="1"/>
      <c r="C302" s="1"/>
      <c r="D302" s="1"/>
      <c r="E302" s="4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9"/>
      <c r="R302" s="1"/>
    </row>
    <row r="303" spans="1:18" s="3" customFormat="1" x14ac:dyDescent="0.2">
      <c r="A303" s="1"/>
      <c r="B303" s="1"/>
      <c r="C303" s="1"/>
      <c r="D303" s="1"/>
      <c r="E303" s="4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9"/>
      <c r="R303" s="1"/>
    </row>
    <row r="304" spans="1:18" s="3" customFormat="1" x14ac:dyDescent="0.2">
      <c r="A304" s="1"/>
      <c r="B304" s="1"/>
      <c r="C304" s="1"/>
      <c r="D304" s="1"/>
      <c r="E304" s="4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9"/>
      <c r="R304" s="1"/>
    </row>
    <row r="305" spans="1:18" s="3" customFormat="1" x14ac:dyDescent="0.2">
      <c r="A305" s="1"/>
      <c r="B305" s="1"/>
      <c r="C305" s="1"/>
      <c r="D305" s="1"/>
      <c r="E305" s="4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9"/>
      <c r="R305" s="1"/>
    </row>
    <row r="306" spans="1:18" s="3" customFormat="1" x14ac:dyDescent="0.2">
      <c r="A306" s="1"/>
      <c r="B306" s="1"/>
      <c r="C306" s="1"/>
      <c r="D306" s="1"/>
      <c r="E306" s="4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9"/>
      <c r="R306" s="1"/>
    </row>
    <row r="307" spans="1:18" s="3" customFormat="1" x14ac:dyDescent="0.2">
      <c r="A307" s="1"/>
      <c r="B307" s="1"/>
      <c r="C307" s="1"/>
      <c r="D307" s="1"/>
      <c r="E307" s="4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9"/>
      <c r="R307" s="1"/>
    </row>
    <row r="308" spans="1:18" s="3" customFormat="1" x14ac:dyDescent="0.2">
      <c r="A308" s="1"/>
      <c r="B308" s="1"/>
      <c r="C308" s="1"/>
      <c r="D308" s="1"/>
      <c r="E308" s="4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9"/>
      <c r="R308" s="1"/>
    </row>
    <row r="309" spans="1:18" s="3" customFormat="1" x14ac:dyDescent="0.2">
      <c r="A309" s="1"/>
      <c r="B309" s="1"/>
      <c r="C309" s="1"/>
      <c r="D309" s="1"/>
      <c r="E309" s="4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9"/>
      <c r="R309" s="1"/>
    </row>
    <row r="310" spans="1:18" s="3" customFormat="1" x14ac:dyDescent="0.2">
      <c r="A310" s="1"/>
      <c r="B310" s="1"/>
      <c r="C310" s="1"/>
      <c r="D310" s="1"/>
      <c r="E310" s="4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9"/>
      <c r="R310" s="1"/>
    </row>
    <row r="311" spans="1:18" s="3" customFormat="1" x14ac:dyDescent="0.2">
      <c r="A311" s="1"/>
      <c r="B311" s="1"/>
      <c r="C311" s="1"/>
      <c r="D311" s="1"/>
      <c r="E311" s="4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9"/>
      <c r="R311" s="1"/>
    </row>
    <row r="312" spans="1:18" s="3" customFormat="1" x14ac:dyDescent="0.2">
      <c r="A312" s="1"/>
      <c r="B312" s="1"/>
      <c r="C312" s="1"/>
      <c r="D312" s="1"/>
      <c r="E312" s="4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9"/>
      <c r="R312" s="1"/>
    </row>
    <row r="313" spans="1:18" s="3" customFormat="1" x14ac:dyDescent="0.2">
      <c r="A313" s="1"/>
      <c r="B313" s="1"/>
      <c r="C313" s="1"/>
      <c r="D313" s="1"/>
      <c r="E313" s="4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9"/>
      <c r="R313" s="1"/>
    </row>
    <row r="314" spans="1:18" s="3" customFormat="1" x14ac:dyDescent="0.2">
      <c r="A314" s="1"/>
      <c r="B314" s="1"/>
      <c r="C314" s="1"/>
      <c r="D314" s="1"/>
      <c r="E314" s="4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9"/>
      <c r="R314" s="1"/>
    </row>
    <row r="315" spans="1:18" s="3" customFormat="1" x14ac:dyDescent="0.2">
      <c r="A315" s="1"/>
      <c r="B315" s="1"/>
      <c r="C315" s="1"/>
      <c r="D315" s="1"/>
      <c r="E315" s="4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9"/>
      <c r="R315" s="1"/>
    </row>
    <row r="316" spans="1:18" s="3" customFormat="1" x14ac:dyDescent="0.2">
      <c r="A316" s="1"/>
      <c r="B316" s="1"/>
      <c r="C316" s="1"/>
      <c r="D316" s="1"/>
      <c r="E316" s="4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9"/>
      <c r="R316" s="1"/>
    </row>
    <row r="317" spans="1:18" s="3" customFormat="1" x14ac:dyDescent="0.2">
      <c r="A317" s="1"/>
      <c r="B317" s="1"/>
      <c r="C317" s="1"/>
      <c r="D317" s="1"/>
      <c r="E317" s="4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9"/>
      <c r="R317" s="1"/>
    </row>
    <row r="318" spans="1:18" s="3" customFormat="1" x14ac:dyDescent="0.2">
      <c r="A318" s="1"/>
      <c r="B318" s="1"/>
      <c r="C318" s="1"/>
      <c r="D318" s="1"/>
      <c r="E318" s="4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9"/>
      <c r="R318" s="1"/>
    </row>
    <row r="319" spans="1:18" s="3" customFormat="1" x14ac:dyDescent="0.2">
      <c r="A319" s="1"/>
      <c r="B319" s="1"/>
      <c r="C319" s="1"/>
      <c r="D319" s="1"/>
      <c r="E319" s="4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9"/>
      <c r="R319" s="1"/>
    </row>
    <row r="320" spans="1:18" s="3" customFormat="1" x14ac:dyDescent="0.2">
      <c r="A320" s="1"/>
      <c r="B320" s="1"/>
      <c r="C320" s="1"/>
      <c r="D320" s="1"/>
      <c r="E320" s="4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9"/>
      <c r="R320" s="1"/>
    </row>
    <row r="321" spans="1:18" s="3" customFormat="1" x14ac:dyDescent="0.2">
      <c r="A321" s="1"/>
      <c r="B321" s="1"/>
      <c r="C321" s="1"/>
      <c r="D321" s="1"/>
      <c r="E321" s="4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9"/>
      <c r="R321" s="1"/>
    </row>
    <row r="322" spans="1:18" s="3" customFormat="1" x14ac:dyDescent="0.2">
      <c r="A322" s="1"/>
      <c r="B322" s="1"/>
      <c r="C322" s="1"/>
      <c r="D322" s="1"/>
      <c r="E322" s="4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9"/>
      <c r="R322" s="1"/>
    </row>
    <row r="323" spans="1:18" s="3" customFormat="1" x14ac:dyDescent="0.2">
      <c r="A323" s="1"/>
      <c r="B323" s="1"/>
      <c r="C323" s="1"/>
      <c r="D323" s="1"/>
      <c r="E323" s="4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9"/>
      <c r="R323" s="1"/>
    </row>
    <row r="324" spans="1:18" s="3" customFormat="1" x14ac:dyDescent="0.2">
      <c r="A324" s="1"/>
      <c r="B324" s="1"/>
      <c r="C324" s="1"/>
      <c r="D324" s="1"/>
      <c r="E324" s="4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9"/>
      <c r="R324" s="1"/>
    </row>
    <row r="325" spans="1:18" s="3" customFormat="1" x14ac:dyDescent="0.2">
      <c r="A325" s="1"/>
      <c r="B325" s="1"/>
      <c r="C325" s="1"/>
      <c r="D325" s="1"/>
      <c r="E325" s="4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9"/>
      <c r="R325" s="1"/>
    </row>
    <row r="326" spans="1:18" s="3" customFormat="1" x14ac:dyDescent="0.2">
      <c r="A326" s="1"/>
      <c r="B326" s="1"/>
      <c r="C326" s="1"/>
      <c r="D326" s="1"/>
      <c r="E326" s="4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9"/>
      <c r="R326" s="1"/>
    </row>
    <row r="327" spans="1:18" s="3" customFormat="1" x14ac:dyDescent="0.2">
      <c r="A327" s="1"/>
      <c r="B327" s="1"/>
      <c r="C327" s="1"/>
      <c r="D327" s="1"/>
      <c r="E327" s="4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9"/>
      <c r="R327" s="1"/>
    </row>
    <row r="328" spans="1:18" s="3" customFormat="1" x14ac:dyDescent="0.2">
      <c r="A328" s="1"/>
      <c r="B328" s="1"/>
      <c r="C328" s="1"/>
      <c r="D328" s="1"/>
      <c r="E328" s="4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9"/>
      <c r="R328" s="1"/>
    </row>
    <row r="329" spans="1:18" s="3" customFormat="1" x14ac:dyDescent="0.2">
      <c r="A329" s="1"/>
      <c r="B329" s="1"/>
      <c r="C329" s="1"/>
      <c r="D329" s="1"/>
      <c r="E329" s="4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9"/>
      <c r="R329" s="1"/>
    </row>
    <row r="330" spans="1:18" s="3" customFormat="1" x14ac:dyDescent="0.2">
      <c r="A330" s="1"/>
      <c r="B330" s="1"/>
      <c r="C330" s="1"/>
      <c r="D330" s="1"/>
      <c r="E330" s="4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9"/>
      <c r="R330" s="1"/>
    </row>
    <row r="331" spans="1:18" s="3" customFormat="1" x14ac:dyDescent="0.2">
      <c r="A331" s="1"/>
      <c r="B331" s="1"/>
      <c r="C331" s="1"/>
      <c r="D331" s="1"/>
      <c r="E331" s="4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9"/>
      <c r="R331" s="1"/>
    </row>
    <row r="332" spans="1:18" s="3" customFormat="1" x14ac:dyDescent="0.2">
      <c r="A332" s="1"/>
      <c r="B332" s="1"/>
      <c r="C332" s="1"/>
      <c r="D332" s="1"/>
      <c r="E332" s="4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9"/>
      <c r="R332" s="1"/>
    </row>
    <row r="333" spans="1:18" s="3" customFormat="1" x14ac:dyDescent="0.2">
      <c r="A333" s="1"/>
      <c r="B333" s="1"/>
      <c r="C333" s="1"/>
      <c r="D333" s="1"/>
      <c r="E333" s="4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9"/>
      <c r="R333" s="1"/>
    </row>
    <row r="334" spans="1:18" s="3" customFormat="1" x14ac:dyDescent="0.2">
      <c r="A334" s="1"/>
      <c r="B334" s="1"/>
      <c r="C334" s="1"/>
      <c r="D334" s="1"/>
      <c r="E334" s="4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9"/>
      <c r="R334" s="1"/>
    </row>
    <row r="335" spans="1:18" s="3" customFormat="1" x14ac:dyDescent="0.2">
      <c r="A335" s="1"/>
      <c r="B335" s="1"/>
      <c r="C335" s="1"/>
      <c r="D335" s="1"/>
      <c r="E335" s="4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9"/>
      <c r="R335" s="1"/>
    </row>
    <row r="336" spans="1:18" s="3" customFormat="1" x14ac:dyDescent="0.2">
      <c r="A336" s="1"/>
      <c r="B336" s="1"/>
      <c r="C336" s="1"/>
      <c r="D336" s="1"/>
      <c r="E336" s="4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9"/>
      <c r="R336" s="1"/>
    </row>
    <row r="337" spans="1:18" s="3" customFormat="1" x14ac:dyDescent="0.2">
      <c r="A337" s="1"/>
      <c r="B337" s="1"/>
      <c r="C337" s="1"/>
      <c r="D337" s="1"/>
      <c r="E337" s="4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9"/>
      <c r="R337" s="1"/>
    </row>
    <row r="338" spans="1:18" s="3" customFormat="1" x14ac:dyDescent="0.2">
      <c r="A338" s="1"/>
      <c r="B338" s="1"/>
      <c r="C338" s="1"/>
      <c r="D338" s="1"/>
      <c r="E338" s="4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9"/>
      <c r="R338" s="1"/>
    </row>
    <row r="339" spans="1:18" s="3" customFormat="1" x14ac:dyDescent="0.2">
      <c r="A339" s="1"/>
      <c r="B339" s="1"/>
      <c r="C339" s="1"/>
      <c r="D339" s="1"/>
      <c r="E339" s="4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9"/>
      <c r="R339" s="1"/>
    </row>
    <row r="340" spans="1:18" s="3" customFormat="1" x14ac:dyDescent="0.2">
      <c r="A340" s="1"/>
      <c r="B340" s="1"/>
      <c r="C340" s="1"/>
      <c r="D340" s="1"/>
      <c r="E340" s="4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9"/>
      <c r="R340" s="1"/>
    </row>
    <row r="341" spans="1:18" s="3" customFormat="1" x14ac:dyDescent="0.2">
      <c r="A341" s="1"/>
      <c r="B341" s="1"/>
      <c r="C341" s="1"/>
      <c r="D341" s="1"/>
      <c r="E341" s="4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9"/>
      <c r="R341" s="1"/>
    </row>
    <row r="342" spans="1:18" s="3" customFormat="1" x14ac:dyDescent="0.2">
      <c r="A342" s="1"/>
      <c r="B342" s="1"/>
      <c r="C342" s="1"/>
      <c r="D342" s="1"/>
      <c r="E342" s="4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9"/>
      <c r="R342" s="1"/>
    </row>
    <row r="343" spans="1:18" s="3" customFormat="1" x14ac:dyDescent="0.2">
      <c r="A343" s="1"/>
      <c r="B343" s="1"/>
      <c r="C343" s="1"/>
      <c r="D343" s="1"/>
      <c r="E343" s="4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9"/>
      <c r="R343" s="1"/>
    </row>
    <row r="344" spans="1:18" s="3" customFormat="1" x14ac:dyDescent="0.2">
      <c r="A344" s="1"/>
      <c r="B344" s="1"/>
      <c r="C344" s="1"/>
      <c r="D344" s="1"/>
      <c r="E344" s="4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9"/>
      <c r="R344" s="1"/>
    </row>
    <row r="345" spans="1:18" s="3" customFormat="1" x14ac:dyDescent="0.2">
      <c r="A345" s="1"/>
      <c r="B345" s="1"/>
      <c r="C345" s="1"/>
      <c r="D345" s="1"/>
      <c r="E345" s="4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9"/>
      <c r="R345" s="1"/>
    </row>
    <row r="346" spans="1:18" s="3" customFormat="1" x14ac:dyDescent="0.2">
      <c r="A346" s="1"/>
      <c r="B346" s="1"/>
      <c r="C346" s="1"/>
      <c r="D346" s="1"/>
      <c r="E346" s="4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9"/>
      <c r="R346" s="1"/>
    </row>
    <row r="347" spans="1:18" s="3" customFormat="1" x14ac:dyDescent="0.2">
      <c r="A347" s="1"/>
      <c r="B347" s="1"/>
      <c r="C347" s="1"/>
      <c r="D347" s="1"/>
      <c r="E347" s="4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9"/>
      <c r="R347" s="1"/>
    </row>
    <row r="348" spans="1:18" s="3" customFormat="1" x14ac:dyDescent="0.2">
      <c r="A348" s="1"/>
      <c r="B348" s="1"/>
      <c r="C348" s="1"/>
      <c r="D348" s="1"/>
      <c r="E348" s="4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9"/>
      <c r="R348" s="1"/>
    </row>
    <row r="349" spans="1:18" s="3" customFormat="1" x14ac:dyDescent="0.2">
      <c r="A349" s="1"/>
      <c r="B349" s="1"/>
      <c r="C349" s="1"/>
      <c r="D349" s="1"/>
      <c r="E349" s="4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9"/>
      <c r="R349" s="1"/>
    </row>
    <row r="350" spans="1:18" s="3" customFormat="1" x14ac:dyDescent="0.2">
      <c r="A350" s="1"/>
      <c r="B350" s="1"/>
      <c r="C350" s="1"/>
      <c r="D350" s="1"/>
      <c r="E350" s="4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9"/>
      <c r="R350" s="1"/>
    </row>
    <row r="351" spans="1:18" s="3" customFormat="1" x14ac:dyDescent="0.2">
      <c r="A351" s="1"/>
      <c r="B351" s="1"/>
      <c r="C351" s="1"/>
      <c r="D351" s="1"/>
      <c r="E351" s="4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9"/>
      <c r="R351" s="1"/>
    </row>
    <row r="352" spans="1:18" s="3" customFormat="1" x14ac:dyDescent="0.2">
      <c r="A352" s="1"/>
      <c r="B352" s="1"/>
      <c r="C352" s="1"/>
      <c r="D352" s="1"/>
      <c r="E352" s="4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9"/>
      <c r="R352" s="1"/>
    </row>
    <row r="353" spans="1:18" s="3" customFormat="1" x14ac:dyDescent="0.2">
      <c r="A353" s="1"/>
      <c r="B353" s="1"/>
      <c r="C353" s="1"/>
      <c r="D353" s="1"/>
      <c r="E353" s="4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9"/>
      <c r="R353" s="1"/>
    </row>
    <row r="354" spans="1:18" s="3" customFormat="1" x14ac:dyDescent="0.2">
      <c r="A354" s="1"/>
      <c r="B354" s="1"/>
      <c r="C354" s="1"/>
      <c r="D354" s="1"/>
      <c r="E354" s="4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9"/>
      <c r="R354" s="1"/>
    </row>
    <row r="355" spans="1:18" s="3" customFormat="1" x14ac:dyDescent="0.2">
      <c r="A355" s="1"/>
      <c r="B355" s="1"/>
      <c r="C355" s="1"/>
      <c r="D355" s="1"/>
      <c r="E355" s="4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9"/>
      <c r="R355" s="1"/>
    </row>
    <row r="356" spans="1:18" s="3" customFormat="1" x14ac:dyDescent="0.2">
      <c r="A356" s="1"/>
      <c r="B356" s="1"/>
      <c r="C356" s="1"/>
      <c r="D356" s="1"/>
      <c r="E356" s="4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9"/>
      <c r="R356" s="1"/>
    </row>
    <row r="357" spans="1:18" s="3" customFormat="1" x14ac:dyDescent="0.2">
      <c r="A357" s="1"/>
      <c r="B357" s="1"/>
      <c r="C357" s="1"/>
      <c r="D357" s="1"/>
      <c r="E357" s="4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9"/>
      <c r="R357" s="1"/>
    </row>
    <row r="358" spans="1:18" s="3" customFormat="1" x14ac:dyDescent="0.2">
      <c r="A358" s="1"/>
      <c r="B358" s="1"/>
      <c r="C358" s="1"/>
      <c r="D358" s="1"/>
      <c r="E358" s="4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9"/>
      <c r="R358" s="1"/>
    </row>
    <row r="359" spans="1:18" s="3" customFormat="1" x14ac:dyDescent="0.2">
      <c r="A359" s="1"/>
      <c r="B359" s="1"/>
      <c r="C359" s="1"/>
      <c r="D359" s="1"/>
      <c r="E359" s="4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9"/>
      <c r="R359" s="1"/>
    </row>
    <row r="360" spans="1:18" s="3" customFormat="1" x14ac:dyDescent="0.2">
      <c r="A360" s="1"/>
      <c r="B360" s="1"/>
      <c r="C360" s="1"/>
      <c r="D360" s="1"/>
      <c r="E360" s="4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9"/>
      <c r="R360" s="1"/>
    </row>
    <row r="361" spans="1:18" s="3" customFormat="1" x14ac:dyDescent="0.2">
      <c r="A361" s="1"/>
      <c r="B361" s="1"/>
      <c r="C361" s="1"/>
      <c r="D361" s="1"/>
      <c r="E361" s="4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9"/>
      <c r="R361" s="1"/>
    </row>
    <row r="362" spans="1:18" s="3" customFormat="1" x14ac:dyDescent="0.2">
      <c r="A362" s="1"/>
      <c r="B362" s="1"/>
      <c r="C362" s="1"/>
      <c r="D362" s="1"/>
      <c r="E362" s="4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9"/>
      <c r="R362" s="1"/>
    </row>
    <row r="363" spans="1:18" s="3" customFormat="1" x14ac:dyDescent="0.2">
      <c r="A363" s="1"/>
      <c r="B363" s="1"/>
      <c r="C363" s="1"/>
      <c r="D363" s="1"/>
      <c r="E363" s="4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9"/>
      <c r="R363" s="1"/>
    </row>
    <row r="364" spans="1:18" s="3" customFormat="1" x14ac:dyDescent="0.2">
      <c r="A364" s="1"/>
      <c r="B364" s="1"/>
      <c r="C364" s="1"/>
      <c r="D364" s="1"/>
      <c r="E364" s="4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9"/>
      <c r="R364" s="1"/>
    </row>
    <row r="365" spans="1:18" s="3" customFormat="1" x14ac:dyDescent="0.2">
      <c r="A365" s="1"/>
      <c r="B365" s="1"/>
      <c r="C365" s="1"/>
      <c r="D365" s="1"/>
      <c r="E365" s="4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9"/>
      <c r="R365" s="1"/>
    </row>
    <row r="366" spans="1:18" s="3" customFormat="1" x14ac:dyDescent="0.2">
      <c r="A366" s="1"/>
      <c r="B366" s="1"/>
      <c r="C366" s="1"/>
      <c r="D366" s="1"/>
      <c r="E366" s="4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9"/>
      <c r="R366" s="1"/>
    </row>
    <row r="367" spans="1:18" s="3" customFormat="1" x14ac:dyDescent="0.2">
      <c r="A367" s="1"/>
      <c r="B367" s="1"/>
      <c r="C367" s="1"/>
      <c r="D367" s="1"/>
      <c r="E367" s="4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9"/>
      <c r="R367" s="1"/>
    </row>
    <row r="368" spans="1:18" s="3" customFormat="1" x14ac:dyDescent="0.2">
      <c r="A368" s="1"/>
      <c r="B368" s="1"/>
      <c r="C368" s="1"/>
      <c r="D368" s="1"/>
      <c r="E368" s="4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9"/>
      <c r="R368" s="1"/>
    </row>
    <row r="369" spans="1:18" s="3" customFormat="1" x14ac:dyDescent="0.2">
      <c r="A369" s="1"/>
      <c r="B369" s="1"/>
      <c r="C369" s="1"/>
      <c r="D369" s="1"/>
      <c r="E369" s="4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9"/>
      <c r="R369" s="1"/>
    </row>
    <row r="370" spans="1:18" s="3" customFormat="1" x14ac:dyDescent="0.2">
      <c r="A370" s="1"/>
      <c r="B370" s="1"/>
      <c r="C370" s="1"/>
      <c r="D370" s="1"/>
      <c r="E370" s="4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9"/>
      <c r="R370" s="1"/>
    </row>
    <row r="371" spans="1:18" s="3" customFormat="1" x14ac:dyDescent="0.2">
      <c r="A371" s="1"/>
      <c r="B371" s="1"/>
      <c r="C371" s="1"/>
      <c r="D371" s="1"/>
      <c r="E371" s="4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9"/>
      <c r="R371" s="1"/>
    </row>
    <row r="372" spans="1:18" s="3" customFormat="1" x14ac:dyDescent="0.2">
      <c r="A372" s="1"/>
      <c r="B372" s="1"/>
      <c r="C372" s="1"/>
      <c r="D372" s="1"/>
      <c r="E372" s="4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9"/>
      <c r="R372" s="1"/>
    </row>
    <row r="373" spans="1:18" s="3" customFormat="1" x14ac:dyDescent="0.2">
      <c r="A373" s="1"/>
      <c r="B373" s="1"/>
      <c r="C373" s="1"/>
      <c r="D373" s="1"/>
      <c r="E373" s="4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9"/>
      <c r="R373" s="1"/>
    </row>
    <row r="374" spans="1:18" s="3" customFormat="1" x14ac:dyDescent="0.2">
      <c r="A374" s="1"/>
      <c r="B374" s="1"/>
      <c r="C374" s="1"/>
      <c r="D374" s="1"/>
      <c r="E374" s="4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9"/>
      <c r="R374" s="1"/>
    </row>
    <row r="375" spans="1:18" s="3" customFormat="1" x14ac:dyDescent="0.2">
      <c r="A375" s="1"/>
      <c r="B375" s="1"/>
      <c r="C375" s="1"/>
      <c r="D375" s="1"/>
      <c r="E375" s="4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9"/>
      <c r="R375" s="1"/>
    </row>
    <row r="376" spans="1:18" s="3" customFormat="1" x14ac:dyDescent="0.2">
      <c r="A376" s="1"/>
      <c r="B376" s="1"/>
      <c r="C376" s="1"/>
      <c r="D376" s="1"/>
      <c r="E376" s="4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9"/>
      <c r="R376" s="1"/>
    </row>
    <row r="377" spans="1:18" s="3" customFormat="1" x14ac:dyDescent="0.2">
      <c r="A377" s="1"/>
      <c r="B377" s="1"/>
      <c r="C377" s="1"/>
      <c r="D377" s="1"/>
      <c r="E377" s="4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9"/>
      <c r="R377" s="1"/>
    </row>
    <row r="378" spans="1:18" s="3" customFormat="1" x14ac:dyDescent="0.2">
      <c r="A378" s="1"/>
      <c r="B378" s="1"/>
      <c r="C378" s="1"/>
      <c r="D378" s="1"/>
      <c r="E378" s="4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9"/>
      <c r="R378" s="1"/>
    </row>
    <row r="379" spans="1:18" s="3" customFormat="1" x14ac:dyDescent="0.2">
      <c r="A379" s="1"/>
      <c r="B379" s="1"/>
      <c r="C379" s="1"/>
      <c r="D379" s="1"/>
      <c r="E379" s="4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9"/>
      <c r="R379" s="1"/>
    </row>
    <row r="380" spans="1:18" s="3" customFormat="1" x14ac:dyDescent="0.2">
      <c r="A380" s="1"/>
      <c r="B380" s="1"/>
      <c r="C380" s="1"/>
      <c r="D380" s="1"/>
      <c r="E380" s="4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9"/>
      <c r="R380" s="1"/>
    </row>
    <row r="381" spans="1:18" s="3" customFormat="1" x14ac:dyDescent="0.2">
      <c r="A381" s="1"/>
      <c r="B381" s="1"/>
      <c r="C381" s="1"/>
      <c r="D381" s="1"/>
      <c r="E381" s="4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9"/>
      <c r="R381" s="1"/>
    </row>
    <row r="382" spans="1:18" s="3" customFormat="1" x14ac:dyDescent="0.2">
      <c r="A382" s="1"/>
      <c r="B382" s="1"/>
      <c r="C382" s="1"/>
      <c r="D382" s="1"/>
      <c r="E382" s="4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9"/>
      <c r="R382" s="1"/>
    </row>
    <row r="383" spans="1:18" s="3" customFormat="1" x14ac:dyDescent="0.2">
      <c r="A383" s="1"/>
      <c r="B383" s="1"/>
      <c r="C383" s="1"/>
      <c r="D383" s="1"/>
      <c r="E383" s="4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9"/>
      <c r="R383" s="1"/>
    </row>
    <row r="384" spans="1:18" s="3" customFormat="1" x14ac:dyDescent="0.2">
      <c r="A384" s="1"/>
      <c r="B384" s="1"/>
      <c r="C384" s="1"/>
      <c r="D384" s="1"/>
      <c r="E384" s="4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9"/>
      <c r="R384" s="1"/>
    </row>
    <row r="385" spans="1:18" s="3" customFormat="1" x14ac:dyDescent="0.2">
      <c r="A385" s="1"/>
      <c r="B385" s="1"/>
      <c r="C385" s="1"/>
      <c r="D385" s="1"/>
      <c r="E385" s="4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9"/>
      <c r="R385" s="1"/>
    </row>
    <row r="386" spans="1:18" s="3" customFormat="1" x14ac:dyDescent="0.2">
      <c r="A386" s="1"/>
      <c r="B386" s="1"/>
      <c r="C386" s="1"/>
      <c r="D386" s="1"/>
      <c r="E386" s="4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9"/>
      <c r="R386" s="1"/>
    </row>
    <row r="387" spans="1:18" s="3" customFormat="1" x14ac:dyDescent="0.2">
      <c r="A387" s="1"/>
      <c r="B387" s="1"/>
      <c r="C387" s="1"/>
      <c r="D387" s="1"/>
      <c r="E387" s="4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9"/>
      <c r="R387" s="1"/>
    </row>
    <row r="388" spans="1:18" s="3" customFormat="1" x14ac:dyDescent="0.2">
      <c r="A388" s="1"/>
      <c r="B388" s="1"/>
      <c r="C388" s="1"/>
      <c r="D388" s="1"/>
      <c r="E388" s="4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9"/>
      <c r="R388" s="1"/>
    </row>
    <row r="389" spans="1:18" s="3" customFormat="1" x14ac:dyDescent="0.2">
      <c r="A389" s="1"/>
      <c r="B389" s="1"/>
      <c r="C389" s="1"/>
      <c r="D389" s="1"/>
      <c r="E389" s="4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9"/>
      <c r="R389" s="1"/>
    </row>
    <row r="390" spans="1:18" s="3" customFormat="1" x14ac:dyDescent="0.2">
      <c r="A390" s="1"/>
      <c r="B390" s="1"/>
      <c r="C390" s="1"/>
      <c r="D390" s="1"/>
      <c r="E390" s="4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9"/>
      <c r="R390" s="1"/>
    </row>
    <row r="391" spans="1:18" s="3" customFormat="1" x14ac:dyDescent="0.2">
      <c r="A391" s="1"/>
      <c r="B391" s="1"/>
      <c r="C391" s="1"/>
      <c r="D391" s="1"/>
      <c r="E391" s="4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9"/>
      <c r="R391" s="1"/>
    </row>
    <row r="392" spans="1:18" s="3" customFormat="1" x14ac:dyDescent="0.2">
      <c r="A392" s="1"/>
      <c r="B392" s="1"/>
      <c r="C392" s="1"/>
      <c r="D392" s="1"/>
      <c r="E392" s="4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9"/>
      <c r="R392" s="1"/>
    </row>
    <row r="393" spans="1:18" s="3" customFormat="1" x14ac:dyDescent="0.2">
      <c r="A393" s="1"/>
      <c r="B393" s="1"/>
      <c r="C393" s="1"/>
      <c r="D393" s="1"/>
      <c r="E393" s="4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9"/>
      <c r="R393" s="1"/>
    </row>
    <row r="394" spans="1:18" s="3" customFormat="1" x14ac:dyDescent="0.2">
      <c r="A394" s="1"/>
      <c r="B394" s="1"/>
      <c r="C394" s="1"/>
      <c r="D394" s="1"/>
      <c r="E394" s="4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9"/>
      <c r="R394" s="1"/>
    </row>
    <row r="395" spans="1:18" s="3" customFormat="1" x14ac:dyDescent="0.2">
      <c r="A395" s="1"/>
      <c r="B395" s="1"/>
      <c r="C395" s="1"/>
      <c r="D395" s="1"/>
      <c r="E395" s="4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9"/>
      <c r="R395" s="1"/>
    </row>
    <row r="396" spans="1:18" s="3" customFormat="1" x14ac:dyDescent="0.2">
      <c r="A396" s="1"/>
      <c r="B396" s="1"/>
      <c r="C396" s="1"/>
      <c r="D396" s="1"/>
      <c r="E396" s="4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9"/>
      <c r="R396" s="1"/>
    </row>
    <row r="397" spans="1:18" s="3" customFormat="1" x14ac:dyDescent="0.2">
      <c r="A397" s="1"/>
      <c r="B397" s="1"/>
      <c r="C397" s="1"/>
      <c r="D397" s="1"/>
      <c r="E397" s="4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9"/>
      <c r="R397" s="1"/>
    </row>
    <row r="398" spans="1:18" s="3" customFormat="1" x14ac:dyDescent="0.2">
      <c r="A398" s="1"/>
      <c r="B398" s="1"/>
      <c r="C398" s="1"/>
      <c r="D398" s="1"/>
      <c r="E398" s="4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9"/>
      <c r="R398" s="1"/>
    </row>
    <row r="399" spans="1:18" s="3" customFormat="1" x14ac:dyDescent="0.2">
      <c r="A399" s="1"/>
      <c r="B399" s="1"/>
      <c r="C399" s="1"/>
      <c r="D399" s="1"/>
      <c r="E399" s="4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9"/>
      <c r="R399" s="1"/>
    </row>
    <row r="400" spans="1:18" s="3" customFormat="1" x14ac:dyDescent="0.2">
      <c r="A400" s="1"/>
      <c r="B400" s="1"/>
      <c r="C400" s="1"/>
      <c r="D400" s="1"/>
      <c r="E400" s="4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9"/>
      <c r="R400" s="1"/>
    </row>
    <row r="401" spans="1:18" s="3" customFormat="1" x14ac:dyDescent="0.2">
      <c r="A401" s="1"/>
      <c r="B401" s="1"/>
      <c r="C401" s="1"/>
      <c r="D401" s="1"/>
      <c r="E401" s="4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9"/>
      <c r="R401" s="1"/>
    </row>
    <row r="402" spans="1:18" s="3" customFormat="1" x14ac:dyDescent="0.2">
      <c r="A402" s="1"/>
      <c r="B402" s="1"/>
      <c r="C402" s="1"/>
      <c r="D402" s="1"/>
      <c r="E402" s="4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9"/>
      <c r="R402" s="1"/>
    </row>
    <row r="403" spans="1:18" s="3" customFormat="1" x14ac:dyDescent="0.2">
      <c r="A403" s="1"/>
      <c r="B403" s="1"/>
      <c r="C403" s="1"/>
      <c r="D403" s="1"/>
      <c r="E403" s="4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9"/>
      <c r="R403" s="1"/>
    </row>
    <row r="404" spans="1:18" s="3" customFormat="1" x14ac:dyDescent="0.2">
      <c r="A404" s="1"/>
      <c r="B404" s="1"/>
      <c r="C404" s="1"/>
      <c r="D404" s="1"/>
      <c r="E404" s="4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9"/>
      <c r="R404" s="1"/>
    </row>
    <row r="405" spans="1:18" s="3" customFormat="1" x14ac:dyDescent="0.2">
      <c r="A405" s="1"/>
      <c r="B405" s="1"/>
      <c r="C405" s="1"/>
      <c r="D405" s="1"/>
      <c r="E405" s="4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9"/>
      <c r="R405" s="1"/>
    </row>
    <row r="406" spans="1:18" s="3" customFormat="1" x14ac:dyDescent="0.2">
      <c r="A406" s="1"/>
      <c r="B406" s="1"/>
      <c r="C406" s="1"/>
      <c r="D406" s="1"/>
      <c r="E406" s="4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9"/>
      <c r="R406" s="1"/>
    </row>
    <row r="407" spans="1:18" s="3" customFormat="1" x14ac:dyDescent="0.2">
      <c r="A407" s="1"/>
      <c r="B407" s="1"/>
      <c r="C407" s="1"/>
      <c r="D407" s="1"/>
      <c r="E407" s="4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9"/>
      <c r="R407" s="1"/>
    </row>
    <row r="408" spans="1:18" s="3" customFormat="1" x14ac:dyDescent="0.2">
      <c r="A408" s="1"/>
      <c r="B408" s="1"/>
      <c r="C408" s="1"/>
      <c r="D408" s="1"/>
      <c r="E408" s="4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9"/>
      <c r="R408" s="1"/>
    </row>
    <row r="409" spans="1:18" s="3" customFormat="1" x14ac:dyDescent="0.2">
      <c r="A409" s="1"/>
      <c r="B409" s="1"/>
      <c r="C409" s="1"/>
      <c r="D409" s="1"/>
      <c r="E409" s="4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9"/>
      <c r="R409" s="1"/>
    </row>
    <row r="410" spans="1:18" s="3" customFormat="1" x14ac:dyDescent="0.2">
      <c r="A410" s="1"/>
      <c r="B410" s="1"/>
      <c r="C410" s="1"/>
      <c r="D410" s="1"/>
      <c r="E410" s="4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9"/>
      <c r="R410" s="1"/>
    </row>
    <row r="411" spans="1:18" s="3" customFormat="1" x14ac:dyDescent="0.2">
      <c r="A411" s="1"/>
      <c r="B411" s="1"/>
      <c r="C411" s="1"/>
      <c r="D411" s="1"/>
      <c r="E411" s="4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9"/>
      <c r="R411" s="1"/>
    </row>
    <row r="412" spans="1:18" s="3" customFormat="1" x14ac:dyDescent="0.2">
      <c r="A412" s="1"/>
      <c r="B412" s="1"/>
      <c r="C412" s="1"/>
      <c r="D412" s="1"/>
      <c r="E412" s="4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9"/>
      <c r="R412" s="1"/>
    </row>
    <row r="413" spans="1:18" s="3" customFormat="1" x14ac:dyDescent="0.2">
      <c r="A413" s="1"/>
      <c r="B413" s="1"/>
      <c r="C413" s="1"/>
      <c r="D413" s="1"/>
      <c r="E413" s="4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9"/>
      <c r="R413" s="1"/>
    </row>
    <row r="414" spans="1:18" s="3" customFormat="1" x14ac:dyDescent="0.2">
      <c r="A414" s="1"/>
      <c r="B414" s="1"/>
      <c r="C414" s="1"/>
      <c r="D414" s="1"/>
      <c r="E414" s="4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9"/>
      <c r="R414" s="1"/>
    </row>
    <row r="415" spans="1:18" s="3" customFormat="1" x14ac:dyDescent="0.2">
      <c r="A415" s="1"/>
      <c r="B415" s="1"/>
      <c r="C415" s="1"/>
      <c r="D415" s="1"/>
      <c r="E415" s="4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9"/>
      <c r="R415" s="1"/>
    </row>
    <row r="416" spans="1:18" s="3" customFormat="1" x14ac:dyDescent="0.2">
      <c r="A416" s="1"/>
      <c r="B416" s="1"/>
      <c r="C416" s="1"/>
      <c r="D416" s="1"/>
      <c r="E416" s="4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9"/>
      <c r="R416" s="1"/>
    </row>
    <row r="417" spans="1:18" s="3" customFormat="1" x14ac:dyDescent="0.2">
      <c r="A417" s="1"/>
      <c r="B417" s="1"/>
      <c r="C417" s="1"/>
      <c r="D417" s="1"/>
      <c r="E417" s="4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9"/>
      <c r="R417" s="1"/>
    </row>
    <row r="418" spans="1:18" s="3" customFormat="1" x14ac:dyDescent="0.2">
      <c r="A418" s="1"/>
      <c r="B418" s="1"/>
      <c r="C418" s="1"/>
      <c r="D418" s="1"/>
      <c r="E418" s="4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9"/>
      <c r="R418" s="1"/>
    </row>
    <row r="419" spans="1:18" s="3" customFormat="1" x14ac:dyDescent="0.2">
      <c r="A419" s="1"/>
      <c r="B419" s="1"/>
      <c r="C419" s="1"/>
      <c r="D419" s="1"/>
      <c r="E419" s="4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9"/>
      <c r="R419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C79:G80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E3:P3"/>
    <mergeCell ref="L7:P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</mergeCells>
  <phoneticPr fontId="15" type="noConversion"/>
  <pageMargins left="0.15748031496062992" right="0.15748031496062992" top="0.15748031496062992" bottom="0.15748031496062992" header="0.31496062992125984" footer="0.31496062992125984"/>
  <pageSetup paperSize="9" scale="63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K47"/>
  <sheetViews>
    <sheetView view="pageBreakPreview" topLeftCell="A7" zoomScale="60" zoomScaleNormal="100" workbookViewId="0">
      <selection activeCell="A44" sqref="A44:XFD46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6" width="11.5703125" style="1" customWidth="1"/>
    <col min="7" max="7" width="9.28515625" style="1" customWidth="1"/>
    <col min="8" max="8" width="13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8" s="2" customFormat="1" x14ac:dyDescent="0.25">
      <c r="A2" s="163" t="s">
        <v>22</v>
      </c>
      <c r="B2" s="163"/>
      <c r="C2" s="163"/>
      <c r="D2" s="163"/>
      <c r="E2" s="163"/>
      <c r="F2" s="163"/>
      <c r="G2" s="163"/>
      <c r="H2" s="163"/>
    </row>
    <row r="3" spans="1:8" s="2" customFormat="1" ht="75" customHeight="1" x14ac:dyDescent="0.25">
      <c r="A3" s="164" t="s">
        <v>236</v>
      </c>
      <c r="B3" s="164"/>
      <c r="C3" s="164"/>
      <c r="D3" s="164"/>
      <c r="E3" s="164"/>
      <c r="F3" s="164"/>
      <c r="G3" s="164"/>
      <c r="H3" s="164"/>
    </row>
    <row r="4" spans="1:8" ht="15.75" thickBot="1" x14ac:dyDescent="0.25">
      <c r="F4" s="165">
        <f>H39</f>
        <v>26758.699035162274</v>
      </c>
      <c r="G4" s="148"/>
    </row>
    <row r="5" spans="1:8" ht="30" x14ac:dyDescent="0.2">
      <c r="A5" s="23" t="s">
        <v>23</v>
      </c>
      <c r="B5" s="14" t="s">
        <v>24</v>
      </c>
      <c r="C5" s="14" t="s">
        <v>25</v>
      </c>
      <c r="D5" s="166" t="s">
        <v>26</v>
      </c>
      <c r="E5" s="166"/>
      <c r="F5" s="166"/>
      <c r="G5" s="166"/>
      <c r="H5" s="24" t="s">
        <v>27</v>
      </c>
    </row>
    <row r="6" spans="1:8" x14ac:dyDescent="0.2">
      <c r="A6" s="25"/>
      <c r="B6" s="17" t="s">
        <v>28</v>
      </c>
      <c r="C6" s="17" t="s">
        <v>29</v>
      </c>
      <c r="D6" s="26" t="s">
        <v>30</v>
      </c>
      <c r="E6" s="26" t="s">
        <v>31</v>
      </c>
      <c r="F6" s="26" t="s">
        <v>32</v>
      </c>
      <c r="G6" s="26" t="s">
        <v>33</v>
      </c>
      <c r="H6" s="27" t="s">
        <v>34</v>
      </c>
    </row>
    <row r="7" spans="1:8" ht="15.75" thickBot="1" x14ac:dyDescent="0.25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30">
        <v>8</v>
      </c>
    </row>
    <row r="8" spans="1:8" x14ac:dyDescent="0.2">
      <c r="A8" s="31"/>
      <c r="B8" s="31"/>
      <c r="C8" s="15" t="s">
        <v>35</v>
      </c>
      <c r="D8" s="31"/>
      <c r="E8" s="31"/>
      <c r="F8" s="31"/>
      <c r="G8" s="31"/>
      <c r="H8" s="31"/>
    </row>
    <row r="9" spans="1:8" ht="48.75" customHeight="1" x14ac:dyDescent="0.2">
      <c r="A9" s="32">
        <v>1</v>
      </c>
      <c r="B9" s="16" t="s">
        <v>36</v>
      </c>
      <c r="C9" s="97" t="str">
        <f>A3</f>
        <v>ՀՀ Լոռու մարզի Ալավերդի համայնքի Հագվի  ջրահեռացման ցանցի կառուցում</v>
      </c>
      <c r="D9" s="34">
        <f>'1-1'!R76</f>
        <v>10396.146102403327</v>
      </c>
      <c r="E9" s="34"/>
      <c r="F9" s="34">
        <f>'1-1'!R71</f>
        <v>10232.64</v>
      </c>
      <c r="G9" s="32"/>
      <c r="H9" s="34">
        <f>SUM(D9:G9)</f>
        <v>20628.786102403326</v>
      </c>
    </row>
    <row r="10" spans="1:8" x14ac:dyDescent="0.2">
      <c r="A10" s="32"/>
      <c r="B10" s="32"/>
      <c r="C10" s="35" t="s">
        <v>37</v>
      </c>
      <c r="D10" s="34">
        <f>SUM(D9)</f>
        <v>10396.146102403327</v>
      </c>
      <c r="E10" s="34"/>
      <c r="F10" s="34">
        <f>SUM(F9)</f>
        <v>10232.64</v>
      </c>
      <c r="G10" s="32"/>
      <c r="H10" s="34">
        <f>SUM(H9)</f>
        <v>20628.786102403326</v>
      </c>
    </row>
    <row r="11" spans="1:8" x14ac:dyDescent="0.2">
      <c r="A11" s="32"/>
      <c r="B11" s="32"/>
      <c r="C11" s="36" t="s">
        <v>38</v>
      </c>
      <c r="D11" s="32"/>
      <c r="E11" s="32"/>
      <c r="F11" s="32"/>
      <c r="G11" s="32"/>
      <c r="H11" s="32"/>
    </row>
    <row r="12" spans="1:8" x14ac:dyDescent="0.2">
      <c r="A12" s="32"/>
      <c r="B12" s="32"/>
      <c r="C12" s="35" t="s">
        <v>39</v>
      </c>
      <c r="D12" s="34"/>
      <c r="E12" s="32"/>
      <c r="F12" s="34"/>
      <c r="G12" s="32"/>
      <c r="H12" s="34"/>
    </row>
    <row r="13" spans="1:8" x14ac:dyDescent="0.2">
      <c r="A13" s="32"/>
      <c r="B13" s="32"/>
      <c r="C13" s="35" t="s">
        <v>40</v>
      </c>
      <c r="D13" s="34">
        <f>D12+D10</f>
        <v>10396.146102403327</v>
      </c>
      <c r="E13" s="34"/>
      <c r="F13" s="34">
        <f>F12+F10</f>
        <v>10232.64</v>
      </c>
      <c r="G13" s="32"/>
      <c r="H13" s="34">
        <f>H12+H10</f>
        <v>20628.786102403326</v>
      </c>
    </row>
    <row r="14" spans="1:8" ht="12" customHeight="1" x14ac:dyDescent="0.2">
      <c r="A14" s="32"/>
      <c r="B14" s="32"/>
      <c r="C14" s="37" t="s">
        <v>41</v>
      </c>
      <c r="D14" s="32"/>
      <c r="E14" s="32"/>
      <c r="F14" s="32"/>
      <c r="G14" s="32"/>
      <c r="H14" s="32"/>
    </row>
    <row r="15" spans="1:8" x14ac:dyDescent="0.2">
      <c r="A15" s="32"/>
      <c r="B15" s="32"/>
      <c r="C15" s="35" t="s">
        <v>42</v>
      </c>
      <c r="D15" s="32"/>
      <c r="E15" s="32"/>
      <c r="F15" s="32"/>
      <c r="G15" s="32"/>
      <c r="H15" s="32"/>
    </row>
    <row r="16" spans="1:8" x14ac:dyDescent="0.2">
      <c r="A16" s="32"/>
      <c r="B16" s="32"/>
      <c r="C16" s="35" t="s">
        <v>43</v>
      </c>
      <c r="D16" s="34">
        <f>D15+D13</f>
        <v>10396.146102403327</v>
      </c>
      <c r="E16" s="34"/>
      <c r="F16" s="34">
        <f>F15+F13</f>
        <v>10232.64</v>
      </c>
      <c r="G16" s="32"/>
      <c r="H16" s="34">
        <f>H15+H13</f>
        <v>20628.786102403326</v>
      </c>
    </row>
    <row r="17" spans="1:8" x14ac:dyDescent="0.2">
      <c r="A17" s="32"/>
      <c r="B17" s="32"/>
      <c r="C17" s="36" t="s">
        <v>44</v>
      </c>
      <c r="D17" s="32"/>
      <c r="E17" s="32"/>
      <c r="F17" s="32"/>
      <c r="G17" s="32"/>
      <c r="H17" s="32"/>
    </row>
    <row r="18" spans="1:8" ht="31.5" customHeight="1" x14ac:dyDescent="0.2">
      <c r="A18" s="32">
        <v>2</v>
      </c>
      <c r="B18" s="38">
        <v>1.4999999999999999E-2</v>
      </c>
      <c r="C18" s="39" t="s">
        <v>45</v>
      </c>
      <c r="D18" s="34">
        <f>D16*B18</f>
        <v>155.9421915360499</v>
      </c>
      <c r="E18" s="34"/>
      <c r="F18" s="34"/>
      <c r="G18" s="34"/>
      <c r="H18" s="34">
        <f>SUM(D18:G18)</f>
        <v>155.9421915360499</v>
      </c>
    </row>
    <row r="19" spans="1:8" x14ac:dyDescent="0.2">
      <c r="A19" s="32"/>
      <c r="B19" s="32"/>
      <c r="C19" s="35" t="s">
        <v>46</v>
      </c>
      <c r="D19" s="34">
        <f>SUM(D18)</f>
        <v>155.9421915360499</v>
      </c>
      <c r="E19" s="34"/>
      <c r="F19" s="34"/>
      <c r="G19" s="32"/>
      <c r="H19" s="34">
        <f>SUM(H18)</f>
        <v>155.9421915360499</v>
      </c>
    </row>
    <row r="20" spans="1:8" x14ac:dyDescent="0.2">
      <c r="A20" s="32"/>
      <c r="B20" s="32"/>
      <c r="C20" s="35" t="s">
        <v>47</v>
      </c>
      <c r="D20" s="34">
        <f>D19+D16</f>
        <v>10552.088293939378</v>
      </c>
      <c r="E20" s="34"/>
      <c r="F20" s="34">
        <f>F19+F16</f>
        <v>10232.64</v>
      </c>
      <c r="G20" s="32"/>
      <c r="H20" s="34">
        <f>H19+H16</f>
        <v>20784.728293939377</v>
      </c>
    </row>
    <row r="21" spans="1:8" x14ac:dyDescent="0.2">
      <c r="A21" s="32"/>
      <c r="B21" s="32"/>
      <c r="C21" s="36" t="s">
        <v>48</v>
      </c>
      <c r="D21" s="32"/>
      <c r="E21" s="32"/>
      <c r="F21" s="32"/>
      <c r="G21" s="32"/>
      <c r="H21" s="32"/>
    </row>
    <row r="22" spans="1:8" ht="30" x14ac:dyDescent="0.2">
      <c r="A22" s="32">
        <v>3</v>
      </c>
      <c r="B22" s="104">
        <v>7.0000000000000001E-3</v>
      </c>
      <c r="C22" s="39" t="s">
        <v>49</v>
      </c>
      <c r="D22" s="34">
        <f>D20*B22</f>
        <v>73.86461805757564</v>
      </c>
      <c r="E22" s="34"/>
      <c r="F22" s="34"/>
      <c r="G22" s="34"/>
      <c r="H22" s="34">
        <f>SUM(D22:G22)</f>
        <v>73.86461805757564</v>
      </c>
    </row>
    <row r="23" spans="1:8" ht="48" customHeight="1" x14ac:dyDescent="0.2">
      <c r="A23" s="32">
        <v>4</v>
      </c>
      <c r="B23" s="41">
        <v>0.02</v>
      </c>
      <c r="C23" s="39" t="s">
        <v>83</v>
      </c>
      <c r="D23" s="34">
        <f>D20*B23</f>
        <v>211.04176587878757</v>
      </c>
      <c r="E23" s="34"/>
      <c r="F23" s="34"/>
      <c r="G23" s="34"/>
      <c r="H23" s="34">
        <f>SUM(D23:G23)</f>
        <v>211.04176587878757</v>
      </c>
    </row>
    <row r="24" spans="1:8" ht="18" customHeight="1" x14ac:dyDescent="0.2">
      <c r="A24" s="32">
        <v>5</v>
      </c>
      <c r="B24" s="40">
        <v>1.5E-3</v>
      </c>
      <c r="C24" s="32" t="s">
        <v>50</v>
      </c>
      <c r="D24" s="34"/>
      <c r="E24" s="34"/>
      <c r="F24" s="34"/>
      <c r="G24" s="34">
        <f>H20*B24</f>
        <v>31.177092440909068</v>
      </c>
      <c r="H24" s="34">
        <f>SUM(D24:G24)</f>
        <v>31.177092440909068</v>
      </c>
    </row>
    <row r="25" spans="1:8" x14ac:dyDescent="0.2">
      <c r="A25" s="32"/>
      <c r="B25" s="32"/>
      <c r="C25" s="35" t="s">
        <v>51</v>
      </c>
      <c r="D25" s="34">
        <f>SUM(D22:D24)</f>
        <v>284.90638393636323</v>
      </c>
      <c r="E25" s="34"/>
      <c r="F25" s="34"/>
      <c r="G25" s="34">
        <f>SUM(G22:G24)</f>
        <v>31.177092440909068</v>
      </c>
      <c r="H25" s="34">
        <f>SUM(H22:H24)</f>
        <v>316.08347637727229</v>
      </c>
    </row>
    <row r="26" spans="1:8" x14ac:dyDescent="0.2">
      <c r="A26" s="32"/>
      <c r="B26" s="32"/>
      <c r="C26" s="35" t="s">
        <v>52</v>
      </c>
      <c r="D26" s="34">
        <f>D25+D20</f>
        <v>10836.99467787574</v>
      </c>
      <c r="E26" s="34"/>
      <c r="F26" s="34">
        <f>F25+F20</f>
        <v>10232.64</v>
      </c>
      <c r="G26" s="34">
        <f>G25+G20</f>
        <v>31.177092440909068</v>
      </c>
      <c r="H26" s="34">
        <f>H25+H20</f>
        <v>21100.81177031665</v>
      </c>
    </row>
    <row r="27" spans="1:8" x14ac:dyDescent="0.2">
      <c r="A27" s="32"/>
      <c r="B27" s="32"/>
      <c r="C27" s="36" t="s">
        <v>53</v>
      </c>
      <c r="D27" s="32"/>
      <c r="E27" s="32"/>
      <c r="F27" s="32"/>
      <c r="G27" s="32"/>
      <c r="H27" s="32"/>
    </row>
    <row r="28" spans="1:8" ht="21" customHeight="1" x14ac:dyDescent="0.2">
      <c r="A28" s="32">
        <v>6</v>
      </c>
      <c r="B28" s="131">
        <v>0.02</v>
      </c>
      <c r="C28" s="32" t="s">
        <v>54</v>
      </c>
      <c r="D28" s="32"/>
      <c r="E28" s="32"/>
      <c r="F28" s="32"/>
      <c r="G28" s="34">
        <f>H26*B28</f>
        <v>422.01623540633301</v>
      </c>
      <c r="H28" s="34">
        <f>SUM(D28:G28)</f>
        <v>422.01623540633301</v>
      </c>
    </row>
    <row r="29" spans="1:8" ht="21" customHeight="1" x14ac:dyDescent="0.2">
      <c r="A29" s="32">
        <v>7</v>
      </c>
      <c r="B29" s="38">
        <v>6.0000000000000001E-3</v>
      </c>
      <c r="C29" s="32" t="s">
        <v>55</v>
      </c>
      <c r="D29" s="32"/>
      <c r="E29" s="32"/>
      <c r="F29" s="32"/>
      <c r="G29" s="34">
        <f>H26*B29</f>
        <v>126.60487062189991</v>
      </c>
      <c r="H29" s="34">
        <f>SUM(D29:G29)</f>
        <v>126.60487062189991</v>
      </c>
    </row>
    <row r="30" spans="1:8" x14ac:dyDescent="0.2">
      <c r="A30" s="32"/>
      <c r="B30" s="32"/>
      <c r="C30" s="35" t="s">
        <v>56</v>
      </c>
      <c r="D30" s="32"/>
      <c r="E30" s="32"/>
      <c r="F30" s="32"/>
      <c r="G30" s="34">
        <f>SUM(G28:G29)</f>
        <v>548.62110602823293</v>
      </c>
      <c r="H30" s="34">
        <f>SUM(H28:H29)</f>
        <v>548.62110602823293</v>
      </c>
    </row>
    <row r="31" spans="1:8" x14ac:dyDescent="0.2">
      <c r="A31" s="32"/>
      <c r="B31" s="32"/>
      <c r="C31" s="36" t="s">
        <v>57</v>
      </c>
      <c r="D31" s="32"/>
      <c r="E31" s="32"/>
      <c r="F31" s="32"/>
      <c r="G31" s="32"/>
      <c r="H31" s="32"/>
    </row>
    <row r="32" spans="1:8" x14ac:dyDescent="0.2">
      <c r="A32" s="32"/>
      <c r="B32" s="32"/>
      <c r="C32" s="32"/>
      <c r="D32" s="32"/>
      <c r="E32" s="32"/>
      <c r="F32" s="32"/>
      <c r="G32" s="32"/>
      <c r="H32" s="32"/>
    </row>
    <row r="33" spans="1:11" x14ac:dyDescent="0.2">
      <c r="A33" s="32"/>
      <c r="B33" s="32"/>
      <c r="C33" s="35" t="s">
        <v>58</v>
      </c>
      <c r="D33" s="34">
        <f>D26</f>
        <v>10836.99467787574</v>
      </c>
      <c r="E33" s="34"/>
      <c r="F33" s="34">
        <f>F26</f>
        <v>10232.64</v>
      </c>
      <c r="G33" s="34">
        <f>G30+G26</f>
        <v>579.79819846914199</v>
      </c>
      <c r="H33" s="34">
        <f>H30+H26</f>
        <v>21649.432876344883</v>
      </c>
    </row>
    <row r="34" spans="1:11" x14ac:dyDescent="0.2">
      <c r="A34" s="32">
        <v>8</v>
      </c>
      <c r="B34" s="41">
        <v>0.03</v>
      </c>
      <c r="C34" s="32" t="s">
        <v>59</v>
      </c>
      <c r="D34" s="34">
        <f>D33*B34</f>
        <v>325.10984033627221</v>
      </c>
      <c r="E34" s="34"/>
      <c r="F34" s="34">
        <f>F33*B34</f>
        <v>306.97919999999999</v>
      </c>
      <c r="G34" s="34">
        <f>G33*B34</f>
        <v>17.393945954074258</v>
      </c>
      <c r="H34" s="34">
        <f>H33*B34</f>
        <v>649.4829862903465</v>
      </c>
    </row>
    <row r="35" spans="1:11" x14ac:dyDescent="0.2">
      <c r="A35" s="32"/>
      <c r="B35" s="32"/>
      <c r="C35" s="35" t="s">
        <v>6</v>
      </c>
      <c r="D35" s="34">
        <f>D34+D33</f>
        <v>11162.104518212012</v>
      </c>
      <c r="E35" s="34"/>
      <c r="F35" s="34">
        <f>F34+F33</f>
        <v>10539.619199999999</v>
      </c>
      <c r="G35" s="34">
        <f>G34+G33</f>
        <v>597.19214442321629</v>
      </c>
      <c r="H35" s="34">
        <f>H34+H33</f>
        <v>22298.915862635229</v>
      </c>
    </row>
    <row r="36" spans="1:11" ht="12.75" customHeight="1" x14ac:dyDescent="0.2">
      <c r="A36" s="32"/>
      <c r="B36" s="32"/>
      <c r="C36" s="35"/>
      <c r="D36" s="34"/>
      <c r="E36" s="34"/>
      <c r="F36" s="34"/>
      <c r="G36" s="34"/>
      <c r="H36" s="34"/>
    </row>
    <row r="37" spans="1:11" x14ac:dyDescent="0.2">
      <c r="A37" s="32">
        <v>9</v>
      </c>
      <c r="B37" s="41">
        <v>0.2</v>
      </c>
      <c r="C37" s="32" t="s">
        <v>60</v>
      </c>
      <c r="D37" s="34">
        <f>D35*B37</f>
        <v>2232.4209036424027</v>
      </c>
      <c r="E37" s="34"/>
      <c r="F37" s="34">
        <f>F35*B37</f>
        <v>2107.9238399999999</v>
      </c>
      <c r="G37" s="34">
        <f>G35*B37</f>
        <v>119.43842888464326</v>
      </c>
      <c r="H37" s="34">
        <f>H35*B37</f>
        <v>4459.7831725270462</v>
      </c>
    </row>
    <row r="38" spans="1:11" ht="12" customHeight="1" x14ac:dyDescent="0.2">
      <c r="A38" s="32"/>
      <c r="B38" s="32"/>
      <c r="C38" s="32"/>
      <c r="D38" s="32"/>
      <c r="E38" s="32"/>
      <c r="F38" s="32"/>
      <c r="G38" s="32"/>
      <c r="H38" s="32"/>
    </row>
    <row r="39" spans="1:11" ht="30" x14ac:dyDescent="0.2">
      <c r="A39" s="32">
        <v>10</v>
      </c>
      <c r="B39" s="32"/>
      <c r="C39" s="33" t="s">
        <v>61</v>
      </c>
      <c r="D39" s="34">
        <f>D37+D35</f>
        <v>13394.525421854414</v>
      </c>
      <c r="E39" s="34"/>
      <c r="F39" s="34">
        <f>F37+F35</f>
        <v>12647.543039999999</v>
      </c>
      <c r="G39" s="34">
        <f>G37+G35</f>
        <v>716.63057330785955</v>
      </c>
      <c r="H39" s="34">
        <f>H37+H35</f>
        <v>26758.699035162274</v>
      </c>
      <c r="I39" s="19"/>
      <c r="J39" s="42">
        <f>H39-22701.384</f>
        <v>4057.3150351622753</v>
      </c>
      <c r="K39" s="42">
        <f>H39-'Ծավալաթերթ RUS'!F63</f>
        <v>1055.170765821138</v>
      </c>
    </row>
    <row r="40" spans="1:11" ht="12" customHeight="1" x14ac:dyDescent="0.2">
      <c r="A40" s="32"/>
      <c r="B40" s="32"/>
      <c r="C40" s="33"/>
      <c r="D40" s="34"/>
      <c r="E40" s="34"/>
      <c r="F40" s="34"/>
      <c r="G40" s="34"/>
      <c r="H40" s="34"/>
      <c r="I40" s="19"/>
      <c r="J40" s="42"/>
      <c r="K40" s="42"/>
    </row>
    <row r="41" spans="1:11" ht="18.75" customHeight="1" x14ac:dyDescent="0.2">
      <c r="A41" s="32">
        <v>11</v>
      </c>
      <c r="B41" s="32"/>
      <c r="C41" s="33" t="s">
        <v>62</v>
      </c>
      <c r="D41" s="34"/>
      <c r="E41" s="34"/>
      <c r="F41" s="34"/>
      <c r="G41" s="34"/>
      <c r="H41" s="34">
        <f>H18*0.15</f>
        <v>23.391328730407484</v>
      </c>
      <c r="I41" s="19"/>
      <c r="J41" s="42"/>
      <c r="K41" s="42"/>
    </row>
    <row r="42" spans="1:11" ht="12" customHeight="1" x14ac:dyDescent="0.2">
      <c r="A42" s="50"/>
      <c r="B42" s="50"/>
      <c r="C42" s="51"/>
      <c r="D42" s="52"/>
      <c r="E42" s="52"/>
      <c r="F42" s="52"/>
      <c r="G42" s="52"/>
      <c r="H42" s="52"/>
      <c r="K42" s="1" t="s">
        <v>63</v>
      </c>
    </row>
    <row r="43" spans="1:11" ht="18" customHeight="1" x14ac:dyDescent="0.25">
      <c r="C43" s="53"/>
    </row>
    <row r="44" spans="1:11" ht="15" customHeight="1" x14ac:dyDescent="0.2">
      <c r="C44" s="167" t="s">
        <v>238</v>
      </c>
      <c r="D44" s="168"/>
      <c r="E44" s="168"/>
      <c r="F44" s="168"/>
      <c r="G44" s="168"/>
    </row>
    <row r="45" spans="1:11" ht="14.25" customHeight="1" x14ac:dyDescent="0.2">
      <c r="C45" s="2"/>
    </row>
    <row r="46" spans="1:11" x14ac:dyDescent="0.2">
      <c r="C46" s="161" t="s">
        <v>240</v>
      </c>
      <c r="D46" s="162"/>
      <c r="E46" s="162"/>
      <c r="F46" s="162"/>
      <c r="G46" s="162"/>
    </row>
    <row r="47" spans="1:11" x14ac:dyDescent="0.2">
      <c r="E47" s="43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46:G46"/>
    <mergeCell ref="A2:H2"/>
    <mergeCell ref="A3:H3"/>
    <mergeCell ref="F4:G4"/>
    <mergeCell ref="D5:G5"/>
    <mergeCell ref="C44:G44"/>
  </mergeCells>
  <pageMargins left="0.15748031496062992" right="0.15748031496062992" top="7.874015748031496E-2" bottom="7.874015748031496E-2" header="0.31496062992125984" footer="0.31496062992125984"/>
  <pageSetup paperSize="9" scale="96" orientation="portrait" r:id="rId4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68"/>
  <sheetViews>
    <sheetView tabSelected="1" view="pageBreakPreview" zoomScale="85" zoomScaleNormal="100" zoomScaleSheetLayoutView="85" workbookViewId="0">
      <selection activeCell="J54" sqref="J54"/>
    </sheetView>
  </sheetViews>
  <sheetFormatPr defaultRowHeight="15" x14ac:dyDescent="0.2"/>
  <cols>
    <col min="1" max="1" width="5.42578125" style="1" customWidth="1"/>
    <col min="2" max="2" width="57.28515625" style="1" customWidth="1"/>
    <col min="3" max="3" width="10.7109375" style="1" customWidth="1"/>
    <col min="4" max="4" width="10.28515625" style="1" customWidth="1"/>
    <col min="5" max="5" width="11" style="1" customWidth="1"/>
    <col min="6" max="6" width="14.5703125" style="1" customWidth="1"/>
    <col min="7" max="7" width="13" style="1" customWidth="1"/>
    <col min="8" max="8" width="11.140625" style="1" customWidth="1"/>
    <col min="9" max="16384" width="9.140625" style="1"/>
  </cols>
  <sheetData>
    <row r="1" spans="1:7" ht="33.75" customHeight="1" x14ac:dyDescent="0.2">
      <c r="A1" s="147" t="s">
        <v>241</v>
      </c>
      <c r="B1" s="147"/>
      <c r="C1" s="147"/>
      <c r="D1" s="147"/>
      <c r="E1" s="147"/>
      <c r="F1" s="147"/>
    </row>
    <row r="2" spans="1:7" ht="86.25" customHeight="1" x14ac:dyDescent="0.2">
      <c r="A2" s="173" t="s">
        <v>242</v>
      </c>
      <c r="B2" s="173"/>
      <c r="C2" s="173"/>
      <c r="D2" s="173"/>
      <c r="E2" s="173"/>
      <c r="F2" s="173"/>
    </row>
    <row r="3" spans="1:7" s="77" customFormat="1" ht="15" customHeight="1" x14ac:dyDescent="0.2">
      <c r="A3" s="96"/>
      <c r="B3" s="96"/>
      <c r="C3" s="96"/>
      <c r="D3" s="96"/>
      <c r="E3" s="96"/>
      <c r="F3" s="96"/>
    </row>
    <row r="4" spans="1:7" s="77" customFormat="1" ht="18.75" customHeight="1" x14ac:dyDescent="0.2">
      <c r="A4" s="96"/>
      <c r="B4" s="96"/>
      <c r="C4" s="96"/>
      <c r="D4" s="135" t="s">
        <v>243</v>
      </c>
      <c r="E4" s="99">
        <f>F63</f>
        <v>25703.528269341135</v>
      </c>
      <c r="F4" s="137" t="s">
        <v>245</v>
      </c>
    </row>
    <row r="5" spans="1:7" s="77" customFormat="1" ht="18.75" customHeight="1" x14ac:dyDescent="0.2">
      <c r="A5" s="96"/>
      <c r="B5" s="96"/>
      <c r="C5" s="96"/>
      <c r="D5" s="135" t="s">
        <v>244</v>
      </c>
      <c r="E5" s="99">
        <f>E4-Ամփոփ!H41</f>
        <v>25680.13694061073</v>
      </c>
      <c r="F5" s="137" t="s">
        <v>245</v>
      </c>
    </row>
    <row r="6" spans="1:7" s="77" customFormat="1" ht="15" customHeight="1" thickBot="1" x14ac:dyDescent="0.25">
      <c r="A6" s="96"/>
      <c r="B6" s="96"/>
      <c r="C6" s="96"/>
      <c r="D6" s="96"/>
      <c r="E6" s="96"/>
      <c r="F6" s="96"/>
    </row>
    <row r="7" spans="1:7" s="2" customFormat="1" ht="17.25" customHeight="1" x14ac:dyDescent="0.25">
      <c r="A7" s="58"/>
      <c r="B7" s="59"/>
      <c r="C7" s="59"/>
      <c r="D7" s="59"/>
      <c r="E7" s="152" t="s">
        <v>246</v>
      </c>
      <c r="F7" s="155" t="s">
        <v>247</v>
      </c>
    </row>
    <row r="8" spans="1:7" s="2" customFormat="1" ht="23.25" customHeight="1" x14ac:dyDescent="0.25">
      <c r="A8" s="157" t="s">
        <v>248</v>
      </c>
      <c r="B8" s="141" t="s">
        <v>249</v>
      </c>
      <c r="C8" s="141" t="s">
        <v>250</v>
      </c>
      <c r="D8" s="141" t="s">
        <v>251</v>
      </c>
      <c r="E8" s="141"/>
      <c r="F8" s="156"/>
    </row>
    <row r="9" spans="1:7" s="2" customFormat="1" ht="30" customHeight="1" x14ac:dyDescent="0.25">
      <c r="A9" s="157"/>
      <c r="B9" s="141"/>
      <c r="C9" s="141"/>
      <c r="D9" s="141"/>
      <c r="E9" s="141"/>
      <c r="F9" s="156"/>
    </row>
    <row r="10" spans="1:7" s="2" customFormat="1" ht="17.25" customHeight="1" x14ac:dyDescent="0.25">
      <c r="A10" s="60"/>
      <c r="B10" s="57"/>
      <c r="C10" s="57"/>
      <c r="D10" s="57"/>
      <c r="E10" s="141"/>
      <c r="F10" s="156"/>
    </row>
    <row r="11" spans="1:7" s="2" customFormat="1" ht="17.25" customHeight="1" x14ac:dyDescent="0.25">
      <c r="A11" s="6"/>
      <c r="B11" s="4"/>
      <c r="C11" s="4"/>
      <c r="D11" s="4"/>
      <c r="E11" s="159"/>
      <c r="F11" s="174"/>
    </row>
    <row r="12" spans="1:7" ht="23.25" customHeight="1" thickBot="1" x14ac:dyDescent="0.25">
      <c r="A12" s="61">
        <v>1</v>
      </c>
      <c r="B12" s="62">
        <v>2</v>
      </c>
      <c r="C12" s="62">
        <v>3</v>
      </c>
      <c r="D12" s="62">
        <v>4</v>
      </c>
      <c r="E12" s="62">
        <v>5</v>
      </c>
      <c r="F12" s="64">
        <v>6</v>
      </c>
      <c r="G12" s="1" t="s">
        <v>233</v>
      </c>
    </row>
    <row r="13" spans="1:7" ht="35.25" customHeight="1" x14ac:dyDescent="0.2">
      <c r="A13" s="79">
        <v>1</v>
      </c>
      <c r="B13" s="91" t="s">
        <v>252</v>
      </c>
      <c r="C13" s="93" t="s">
        <v>253</v>
      </c>
      <c r="D13" s="128">
        <v>0.13100000000000001</v>
      </c>
      <c r="E13" s="107">
        <f>706.31803*1.133*1.11*1.015*1.007*1.02*1.0015*1.015</f>
        <v>941.38193850323455</v>
      </c>
      <c r="F13" s="78">
        <f t="shared" ref="F13:F60" si="0">E13*D13</f>
        <v>123.32103394392374</v>
      </c>
    </row>
    <row r="14" spans="1:7" ht="40.5" customHeight="1" x14ac:dyDescent="0.2">
      <c r="A14" s="93">
        <f>A13+1</f>
        <v>2</v>
      </c>
      <c r="B14" s="91" t="s">
        <v>254</v>
      </c>
      <c r="C14" s="93" t="s">
        <v>253</v>
      </c>
      <c r="D14" s="128">
        <v>9.8000000000000004E-2</v>
      </c>
      <c r="E14" s="92">
        <f>1179.905872*1.133*1.11*1.015*1.007*1.02*1.0015*1.015</f>
        <v>1572.5806645976593</v>
      </c>
      <c r="F14" s="78">
        <f t="shared" si="0"/>
        <v>154.11290513057062</v>
      </c>
    </row>
    <row r="15" spans="1:7" ht="40.5" customHeight="1" x14ac:dyDescent="0.2">
      <c r="A15" s="93">
        <f t="shared" ref="A15:A24" si="1">A14+1</f>
        <v>3</v>
      </c>
      <c r="B15" s="91" t="s">
        <v>255</v>
      </c>
      <c r="C15" s="93" t="s">
        <v>253</v>
      </c>
      <c r="D15" s="128">
        <v>5.7000000000000002E-2</v>
      </c>
      <c r="E15" s="92">
        <f>1711.1640318*1.133*1.11*1.015*1.007*1.02*1.0015*1.015</f>
        <v>2280.6424937968732</v>
      </c>
      <c r="F15" s="78">
        <f t="shared" si="0"/>
        <v>129.99662214642177</v>
      </c>
    </row>
    <row r="16" spans="1:7" ht="27.75" customHeight="1" x14ac:dyDescent="0.2">
      <c r="A16" s="93">
        <f t="shared" si="1"/>
        <v>4</v>
      </c>
      <c r="B16" s="91" t="s">
        <v>256</v>
      </c>
      <c r="C16" s="93" t="s">
        <v>257</v>
      </c>
      <c r="D16" s="94">
        <v>10</v>
      </c>
      <c r="E16" s="92">
        <f>4.527281*1.133*1.11*1.015*1.007*1.02*1.0015*1.015</f>
        <v>6.0339682450536651</v>
      </c>
      <c r="F16" s="78">
        <f t="shared" si="0"/>
        <v>60.33968245053665</v>
      </c>
    </row>
    <row r="17" spans="1:6" ht="27.75" customHeight="1" x14ac:dyDescent="0.2">
      <c r="A17" s="93">
        <f t="shared" si="1"/>
        <v>5</v>
      </c>
      <c r="B17" s="91" t="s">
        <v>258</v>
      </c>
      <c r="C17" s="93" t="s">
        <v>257</v>
      </c>
      <c r="D17" s="94">
        <v>23</v>
      </c>
      <c r="E17" s="92">
        <f>7.21016582*1.133*1.11*1.015*1.007*1.02*1.0015*1.015</f>
        <v>9.6097219499852837</v>
      </c>
      <c r="F17" s="78">
        <f t="shared" si="0"/>
        <v>221.02360484966152</v>
      </c>
    </row>
    <row r="18" spans="1:6" ht="27.75" customHeight="1" x14ac:dyDescent="0.2">
      <c r="A18" s="93">
        <f t="shared" si="1"/>
        <v>6</v>
      </c>
      <c r="B18" s="91" t="s">
        <v>259</v>
      </c>
      <c r="C18" s="93" t="s">
        <v>257</v>
      </c>
      <c r="D18" s="94">
        <v>63</v>
      </c>
      <c r="E18" s="92">
        <f>9.007061544*1.133*1.11*1.015*1.007*1.02*1.0015*1.015</f>
        <v>12.004627797068494</v>
      </c>
      <c r="F18" s="78">
        <f t="shared" si="0"/>
        <v>756.29155121531517</v>
      </c>
    </row>
    <row r="19" spans="1:6" s="77" customFormat="1" ht="27.75" customHeight="1" x14ac:dyDescent="0.2">
      <c r="A19" s="93">
        <f t="shared" si="1"/>
        <v>7</v>
      </c>
      <c r="B19" s="91" t="s">
        <v>260</v>
      </c>
      <c r="C19" s="93" t="s">
        <v>253</v>
      </c>
      <c r="D19" s="128">
        <v>0.127</v>
      </c>
      <c r="E19" s="92">
        <f>75.93375*1.133*1.11*1.015*1.007*1.02*1.0015*1.015</f>
        <v>101.20463833100789</v>
      </c>
      <c r="F19" s="78">
        <f t="shared" si="0"/>
        <v>12.852989068038001</v>
      </c>
    </row>
    <row r="20" spans="1:6" s="77" customFormat="1" ht="27.75" customHeight="1" x14ac:dyDescent="0.2">
      <c r="A20" s="93">
        <f t="shared" si="1"/>
        <v>8</v>
      </c>
      <c r="B20" s="91" t="s">
        <v>261</v>
      </c>
      <c r="C20" s="93" t="s">
        <v>257</v>
      </c>
      <c r="D20" s="94">
        <v>14</v>
      </c>
      <c r="E20" s="92">
        <f>1.3115113*1.133*1.11*1.015*1.007*1.02*1.0015*1.015</f>
        <v>1.7479846153196701</v>
      </c>
      <c r="F20" s="78">
        <f t="shared" si="0"/>
        <v>24.471784614475382</v>
      </c>
    </row>
    <row r="21" spans="1:6" s="77" customFormat="1" ht="27.75" customHeight="1" x14ac:dyDescent="0.2">
      <c r="A21" s="93">
        <f t="shared" si="1"/>
        <v>9</v>
      </c>
      <c r="B21" s="91" t="s">
        <v>262</v>
      </c>
      <c r="C21" s="93" t="s">
        <v>263</v>
      </c>
      <c r="D21" s="94">
        <v>279</v>
      </c>
      <c r="E21" s="92">
        <f>1.518675*1.133*1.11*1.015*1.007*1.02*1.0015*1.015</f>
        <v>2.024092766620158</v>
      </c>
      <c r="F21" s="78">
        <f t="shared" si="0"/>
        <v>564.7218818870241</v>
      </c>
    </row>
    <row r="22" spans="1:6" s="77" customFormat="1" ht="35.25" customHeight="1" x14ac:dyDescent="0.2">
      <c r="A22" s="93">
        <f t="shared" si="1"/>
        <v>10</v>
      </c>
      <c r="B22" s="91" t="s">
        <v>264</v>
      </c>
      <c r="C22" s="93" t="s">
        <v>253</v>
      </c>
      <c r="D22" s="128">
        <v>6.9000000000000006E-2</v>
      </c>
      <c r="E22" s="92">
        <f>663.283169*1.133*1.11*1.015*1.007*1.02*1.0015*1.015</f>
        <v>884.02499849789831</v>
      </c>
      <c r="F22" s="78">
        <f t="shared" si="0"/>
        <v>60.997724896354988</v>
      </c>
    </row>
    <row r="23" spans="1:6" s="77" customFormat="1" ht="27.75" customHeight="1" x14ac:dyDescent="0.2">
      <c r="A23" s="93">
        <f t="shared" si="1"/>
        <v>11</v>
      </c>
      <c r="B23" s="91" t="s">
        <v>265</v>
      </c>
      <c r="C23" s="93" t="s">
        <v>263</v>
      </c>
      <c r="D23" s="94">
        <v>125</v>
      </c>
      <c r="E23" s="92">
        <f>1.518675*1.133*1.11*1.015*1.007*1.02*1.0015*1.015</f>
        <v>2.024092766620158</v>
      </c>
      <c r="F23" s="78">
        <f t="shared" si="0"/>
        <v>253.01159582751976</v>
      </c>
    </row>
    <row r="24" spans="1:6" s="77" customFormat="1" ht="35.25" customHeight="1" x14ac:dyDescent="0.2">
      <c r="A24" s="93">
        <f t="shared" si="1"/>
        <v>12</v>
      </c>
      <c r="B24" s="89" t="s">
        <v>266</v>
      </c>
      <c r="C24" s="80" t="s">
        <v>267</v>
      </c>
      <c r="D24" s="129">
        <v>370</v>
      </c>
      <c r="E24" s="92">
        <f>6.575689515*1.133*1.11*1.015*1.007*1.02*1.0015*1.015</f>
        <v>8.7640907915462574</v>
      </c>
      <c r="F24" s="78">
        <f t="shared" si="0"/>
        <v>3242.7135928721154</v>
      </c>
    </row>
    <row r="25" spans="1:6" s="77" customFormat="1" ht="27.75" customHeight="1" x14ac:dyDescent="0.2">
      <c r="A25" s="93"/>
      <c r="B25" s="134" t="s">
        <v>268</v>
      </c>
      <c r="C25" s="80"/>
      <c r="D25" s="129"/>
      <c r="E25" s="92"/>
      <c r="F25" s="78"/>
    </row>
    <row r="26" spans="1:6" s="77" customFormat="1" ht="27.75" customHeight="1" x14ac:dyDescent="0.2">
      <c r="A26" s="93">
        <f>A24+1</f>
        <v>13</v>
      </c>
      <c r="B26" s="91" t="s">
        <v>269</v>
      </c>
      <c r="C26" s="93" t="s">
        <v>257</v>
      </c>
      <c r="D26" s="94">
        <f>0.2*12</f>
        <v>2.4000000000000004</v>
      </c>
      <c r="E26" s="92">
        <f>12.226726424*1.133*1.11*1.015*1.007*1.02*1.0015*1.015</f>
        <v>16.295802929699871</v>
      </c>
      <c r="F26" s="78">
        <f t="shared" si="0"/>
        <v>39.109927031279696</v>
      </c>
    </row>
    <row r="27" spans="1:6" s="77" customFormat="1" ht="27.75" customHeight="1" x14ac:dyDescent="0.2">
      <c r="A27" s="93">
        <f t="shared" ref="A27:A60" si="2">A26+1</f>
        <v>14</v>
      </c>
      <c r="B27" s="89" t="s">
        <v>270</v>
      </c>
      <c r="C27" s="80" t="s">
        <v>257</v>
      </c>
      <c r="D27" s="101">
        <f>0.2*12</f>
        <v>2.4000000000000004</v>
      </c>
      <c r="E27" s="92">
        <f>36.3938410996224*1.133*1.11*1.015*1.007*1.02*1.0015*1.015</f>
        <v>48.505776758864876</v>
      </c>
      <c r="F27" s="78">
        <f t="shared" si="0"/>
        <v>116.41386422127572</v>
      </c>
    </row>
    <row r="28" spans="1:6" s="77" customFormat="1" ht="35.25" customHeight="1" x14ac:dyDescent="0.2">
      <c r="A28" s="93">
        <f t="shared" si="2"/>
        <v>15</v>
      </c>
      <c r="B28" s="89" t="s">
        <v>271</v>
      </c>
      <c r="C28" s="80" t="s">
        <v>257</v>
      </c>
      <c r="D28" s="101">
        <f>0.2*12</f>
        <v>2.4000000000000004</v>
      </c>
      <c r="E28" s="92">
        <f>43.5450391856275*1.133*1.11*1.015*1.007*1.02*1.0015*1.015</f>
        <v>58.036906407111438</v>
      </c>
      <c r="F28" s="78">
        <f t="shared" si="0"/>
        <v>139.28857537706747</v>
      </c>
    </row>
    <row r="29" spans="1:6" s="77" customFormat="1" ht="27.75" customHeight="1" x14ac:dyDescent="0.2">
      <c r="A29" s="93">
        <f t="shared" si="2"/>
        <v>16</v>
      </c>
      <c r="B29" s="89" t="s">
        <v>272</v>
      </c>
      <c r="C29" s="80" t="s">
        <v>257</v>
      </c>
      <c r="D29" s="101">
        <v>7.28</v>
      </c>
      <c r="E29" s="92">
        <f>56.2574350540017*1.133*1.11*1.015*1.007*1.02*1.0015*1.015</f>
        <v>74.980010444241316</v>
      </c>
      <c r="F29" s="78">
        <f t="shared" si="0"/>
        <v>545.85447603407681</v>
      </c>
    </row>
    <row r="30" spans="1:6" s="77" customFormat="1" ht="27.75" customHeight="1" x14ac:dyDescent="0.2">
      <c r="A30" s="93">
        <f t="shared" si="2"/>
        <v>17</v>
      </c>
      <c r="B30" s="91" t="s">
        <v>273</v>
      </c>
      <c r="C30" s="93" t="s">
        <v>289</v>
      </c>
      <c r="D30" s="106">
        <v>13</v>
      </c>
      <c r="E30" s="92">
        <f>22.3609946301*1.133*1.11*1.015*1.007*1.02*1.0015*1.015</f>
        <v>29.802773789795449</v>
      </c>
      <c r="F30" s="78">
        <f t="shared" si="0"/>
        <v>387.43605926734085</v>
      </c>
    </row>
    <row r="31" spans="1:6" s="77" customFormat="1" ht="27.75" customHeight="1" x14ac:dyDescent="0.2">
      <c r="A31" s="93">
        <f t="shared" si="2"/>
        <v>18</v>
      </c>
      <c r="B31" s="91" t="s">
        <v>274</v>
      </c>
      <c r="C31" s="93" t="s">
        <v>289</v>
      </c>
      <c r="D31" s="106">
        <v>2</v>
      </c>
      <c r="E31" s="92">
        <f>29.1660075*1.133*1.11*1.015*1.007*1.02*1.0015*1.015</f>
        <v>38.872507160478236</v>
      </c>
      <c r="F31" s="78">
        <f t="shared" si="0"/>
        <v>77.745014320956471</v>
      </c>
    </row>
    <row r="32" spans="1:6" s="77" customFormat="1" ht="27.75" customHeight="1" x14ac:dyDescent="0.2">
      <c r="A32" s="93">
        <f t="shared" si="2"/>
        <v>19</v>
      </c>
      <c r="B32" s="91" t="s">
        <v>275</v>
      </c>
      <c r="C32" s="93" t="s">
        <v>289</v>
      </c>
      <c r="D32" s="106">
        <v>3</v>
      </c>
      <c r="E32" s="92">
        <f>20.41620525*1.133*1.11*1.015*1.007*1.02*1.0015*1.015</f>
        <v>27.210755012334761</v>
      </c>
      <c r="F32" s="78">
        <f t="shared" si="0"/>
        <v>81.632265037004288</v>
      </c>
    </row>
    <row r="33" spans="1:6" s="77" customFormat="1" ht="35.25" customHeight="1" x14ac:dyDescent="0.2">
      <c r="A33" s="93">
        <f t="shared" si="2"/>
        <v>20</v>
      </c>
      <c r="B33" s="91" t="s">
        <v>276</v>
      </c>
      <c r="C33" s="93" t="s">
        <v>289</v>
      </c>
      <c r="D33" s="106">
        <v>12</v>
      </c>
      <c r="E33" s="92">
        <f>87.4980225*1.133*1.11*1.015*1.007*1.02*1.0015*1.015</f>
        <v>116.61752148143471</v>
      </c>
      <c r="F33" s="78">
        <f t="shared" si="0"/>
        <v>1399.4102577772164</v>
      </c>
    </row>
    <row r="34" spans="1:6" s="77" customFormat="1" ht="27.75" customHeight="1" x14ac:dyDescent="0.2">
      <c r="A34" s="93">
        <f t="shared" si="2"/>
        <v>21</v>
      </c>
      <c r="B34" s="91" t="s">
        <v>277</v>
      </c>
      <c r="C34" s="93" t="s">
        <v>289</v>
      </c>
      <c r="D34" s="106">
        <v>12</v>
      </c>
      <c r="E34" s="92">
        <f>23.332806*1.133*1.11*1.015*1.007*1.02*1.0015*1.015</f>
        <v>31.098005728382581</v>
      </c>
      <c r="F34" s="78">
        <f t="shared" si="0"/>
        <v>373.17606874059095</v>
      </c>
    </row>
    <row r="35" spans="1:6" s="77" customFormat="1" ht="35.25" customHeight="1" x14ac:dyDescent="0.2">
      <c r="A35" s="93">
        <f t="shared" si="2"/>
        <v>22</v>
      </c>
      <c r="B35" s="91" t="s">
        <v>278</v>
      </c>
      <c r="C35" s="93" t="s">
        <v>290</v>
      </c>
      <c r="D35" s="128">
        <v>0.54300000000000004</v>
      </c>
      <c r="E35" s="92">
        <f>84.59290588*1.133*1.11*1.015*1.007*1.02*1.0015*1.015</f>
        <v>112.74557683446942</v>
      </c>
      <c r="F35" s="78">
        <f t="shared" si="0"/>
        <v>61.220848221116896</v>
      </c>
    </row>
    <row r="36" spans="1:6" s="77" customFormat="1" ht="27.75" customHeight="1" x14ac:dyDescent="0.2">
      <c r="A36" s="93">
        <f t="shared" si="2"/>
        <v>23</v>
      </c>
      <c r="B36" s="91" t="s">
        <v>279</v>
      </c>
      <c r="C36" s="93" t="s">
        <v>291</v>
      </c>
      <c r="D36" s="92">
        <v>0.84</v>
      </c>
      <c r="E36" s="92">
        <f>33.136061*1.133*1.11*1.015*1.007*1.02*1.0015*1.015</f>
        <v>44.16380159308892</v>
      </c>
      <c r="F36" s="78">
        <f t="shared" si="0"/>
        <v>37.097593338194692</v>
      </c>
    </row>
    <row r="37" spans="1:6" s="77" customFormat="1" ht="35.25" customHeight="1" x14ac:dyDescent="0.2">
      <c r="A37" s="93">
        <f t="shared" si="2"/>
        <v>24</v>
      </c>
      <c r="B37" s="91" t="s">
        <v>280</v>
      </c>
      <c r="C37" s="93" t="s">
        <v>257</v>
      </c>
      <c r="D37" s="111">
        <v>2.1</v>
      </c>
      <c r="E37" s="92">
        <f>4.3088773*1.133*1.11*1.015*1.007*1.02*1.0015*1.015</f>
        <v>5.7428794015729476</v>
      </c>
      <c r="F37" s="78">
        <f t="shared" si="0"/>
        <v>12.060046743303191</v>
      </c>
    </row>
    <row r="38" spans="1:6" s="77" customFormat="1" ht="27.75" customHeight="1" x14ac:dyDescent="0.2">
      <c r="A38" s="93">
        <f t="shared" si="2"/>
        <v>25</v>
      </c>
      <c r="B38" s="89" t="s">
        <v>281</v>
      </c>
      <c r="C38" s="80" t="s">
        <v>263</v>
      </c>
      <c r="D38" s="130">
        <v>4.5999999999999996</v>
      </c>
      <c r="E38" s="92">
        <f>1.518675*1.133*1.11*1.015*1.007*1.02*1.0015*1.015</f>
        <v>2.024092766620158</v>
      </c>
      <c r="F38" s="78">
        <f t="shared" si="0"/>
        <v>9.310826726452726</v>
      </c>
    </row>
    <row r="39" spans="1:6" s="77" customFormat="1" ht="27.75" customHeight="1" x14ac:dyDescent="0.2">
      <c r="A39" s="93">
        <f t="shared" si="2"/>
        <v>26</v>
      </c>
      <c r="B39" s="89" t="s">
        <v>282</v>
      </c>
      <c r="C39" s="80" t="s">
        <v>290</v>
      </c>
      <c r="D39" s="122">
        <v>0.33600000000000002</v>
      </c>
      <c r="E39" s="92">
        <f>120.970370697*1.133*1.11*1.015*1.007*1.02*1.0015*1.015</f>
        <v>161.22952725445325</v>
      </c>
      <c r="F39" s="78">
        <f t="shared" si="0"/>
        <v>54.173121157496297</v>
      </c>
    </row>
    <row r="40" spans="1:6" s="77" customFormat="1" ht="35.25" customHeight="1" x14ac:dyDescent="0.2">
      <c r="A40" s="93">
        <f t="shared" si="2"/>
        <v>27</v>
      </c>
      <c r="B40" s="91" t="s">
        <v>283</v>
      </c>
      <c r="C40" s="80" t="s">
        <v>263</v>
      </c>
      <c r="D40" s="94">
        <v>0.14000000000000001</v>
      </c>
      <c r="E40" s="92">
        <f>204.952688985*1.133*1.11*1.015*1.007*1.02*1.0015*1.015</f>
        <v>273.16131185005975</v>
      </c>
      <c r="F40" s="78">
        <f t="shared" si="0"/>
        <v>38.242583659008368</v>
      </c>
    </row>
    <row r="41" spans="1:6" s="77" customFormat="1" ht="35.25" customHeight="1" x14ac:dyDescent="0.2">
      <c r="A41" s="93">
        <f t="shared" si="2"/>
        <v>28</v>
      </c>
      <c r="B41" s="91" t="s">
        <v>284</v>
      </c>
      <c r="C41" s="93" t="s">
        <v>290</v>
      </c>
      <c r="D41" s="128">
        <v>0.33600000000000002</v>
      </c>
      <c r="E41" s="92">
        <f>462.474018367*1.133*1.11*1.015*1.007*1.02*1.0015*1.015</f>
        <v>616.38620200266871</v>
      </c>
      <c r="F41" s="78">
        <f t="shared" si="0"/>
        <v>207.10576387289669</v>
      </c>
    </row>
    <row r="42" spans="1:6" s="77" customFormat="1" ht="35.25" customHeight="1" x14ac:dyDescent="0.2">
      <c r="A42" s="93">
        <f t="shared" si="2"/>
        <v>29</v>
      </c>
      <c r="B42" s="91" t="s">
        <v>285</v>
      </c>
      <c r="C42" s="93" t="s">
        <v>263</v>
      </c>
      <c r="D42" s="128">
        <v>0.49</v>
      </c>
      <c r="E42" s="92">
        <f>61.084278462*1.133*1.11*1.015*1.007*1.02*1.0015*1.015</f>
        <v>81.413236004507695</v>
      </c>
      <c r="F42" s="78">
        <f t="shared" si="0"/>
        <v>39.892485642208769</v>
      </c>
    </row>
    <row r="43" spans="1:6" s="77" customFormat="1" ht="27.75" customHeight="1" x14ac:dyDescent="0.2">
      <c r="A43" s="93">
        <f t="shared" si="2"/>
        <v>30</v>
      </c>
      <c r="B43" s="91" t="s">
        <v>286</v>
      </c>
      <c r="C43" s="80" t="s">
        <v>267</v>
      </c>
      <c r="D43" s="92">
        <v>123.61</v>
      </c>
      <c r="E43" s="92">
        <f>1.0989751626*1.133*1.11*1.015*1.007*1.02*1.0015*1.015</f>
        <v>1.4647160698068198</v>
      </c>
      <c r="F43" s="78">
        <f t="shared" si="0"/>
        <v>181.053553388821</v>
      </c>
    </row>
    <row r="44" spans="1:6" s="77" customFormat="1" ht="27.75" customHeight="1" x14ac:dyDescent="0.2">
      <c r="A44" s="93">
        <f t="shared" si="2"/>
        <v>31</v>
      </c>
      <c r="B44" s="91" t="s">
        <v>287</v>
      </c>
      <c r="C44" s="93" t="s">
        <v>263</v>
      </c>
      <c r="D44" s="128">
        <v>0.113</v>
      </c>
      <c r="E44" s="92">
        <f>554.1541425*1.133*1.11*1.015*1.007*1.02*1.0015*1.015</f>
        <v>738.57763604908655</v>
      </c>
      <c r="F44" s="78">
        <f t="shared" si="0"/>
        <v>83.45927287354678</v>
      </c>
    </row>
    <row r="45" spans="1:6" s="77" customFormat="1" ht="27.75" customHeight="1" x14ac:dyDescent="0.2">
      <c r="A45" s="93">
        <f t="shared" si="2"/>
        <v>32</v>
      </c>
      <c r="B45" s="89" t="s">
        <v>288</v>
      </c>
      <c r="C45" s="80" t="s">
        <v>290</v>
      </c>
      <c r="D45" s="101">
        <v>0.28000000000000003</v>
      </c>
      <c r="E45" s="92">
        <f>115.85048955972*1.133*1.11*1.015*1.007*1.02*1.0015*1.015</f>
        <v>154.40574048248203</v>
      </c>
      <c r="F45" s="78">
        <f t="shared" si="0"/>
        <v>43.233607335094973</v>
      </c>
    </row>
    <row r="46" spans="1:6" s="77" customFormat="1" ht="35.25" customHeight="1" x14ac:dyDescent="0.2">
      <c r="A46" s="93">
        <f t="shared" si="2"/>
        <v>33</v>
      </c>
      <c r="B46" s="89" t="s">
        <v>292</v>
      </c>
      <c r="C46" s="80" t="s">
        <v>267</v>
      </c>
      <c r="D46" s="129">
        <v>2</v>
      </c>
      <c r="E46" s="92">
        <f>3.138568862349*1.133*1.11*1.015*1.007*1.02*1.0015*1.015</f>
        <v>4.1830902147068132</v>
      </c>
      <c r="F46" s="78">
        <f t="shared" si="0"/>
        <v>8.3661804294136264</v>
      </c>
    </row>
    <row r="47" spans="1:6" s="77" customFormat="1" ht="35.25" customHeight="1" x14ac:dyDescent="0.2">
      <c r="A47" s="93">
        <f t="shared" si="2"/>
        <v>34</v>
      </c>
      <c r="B47" s="89" t="s">
        <v>293</v>
      </c>
      <c r="C47" s="93" t="s">
        <v>289</v>
      </c>
      <c r="D47" s="94">
        <v>1</v>
      </c>
      <c r="E47" s="92">
        <f>13.646604724875*1.133*1.11*1.015*1.007*1.02*1.0015*1.015</f>
        <v>18.188219278347219</v>
      </c>
      <c r="F47" s="78">
        <f t="shared" si="0"/>
        <v>18.188219278347219</v>
      </c>
    </row>
    <row r="48" spans="1:6" s="77" customFormat="1" ht="27.75" customHeight="1" x14ac:dyDescent="0.2">
      <c r="A48" s="93"/>
      <c r="B48" s="134" t="s">
        <v>294</v>
      </c>
      <c r="C48" s="80"/>
      <c r="D48" s="101"/>
      <c r="E48" s="92"/>
      <c r="F48" s="78"/>
    </row>
    <row r="49" spans="1:8" s="77" customFormat="1" ht="34.5" customHeight="1" x14ac:dyDescent="0.2">
      <c r="A49" s="93">
        <f t="shared" si="2"/>
        <v>1</v>
      </c>
      <c r="B49" s="91" t="s">
        <v>295</v>
      </c>
      <c r="C49" s="127" t="s">
        <v>216</v>
      </c>
      <c r="D49" s="106">
        <v>1</v>
      </c>
      <c r="E49" s="92">
        <f>10254.7062205*1.015*1.0022039</f>
        <v>10431.466166052449</v>
      </c>
      <c r="F49" s="78">
        <f t="shared" si="0"/>
        <v>10431.466166052449</v>
      </c>
      <c r="G49" s="8"/>
    </row>
    <row r="50" spans="1:8" s="77" customFormat="1" ht="35.25" customHeight="1" x14ac:dyDescent="0.2">
      <c r="A50" s="93">
        <f t="shared" si="2"/>
        <v>2</v>
      </c>
      <c r="B50" s="91" t="s">
        <v>252</v>
      </c>
      <c r="C50" s="93" t="s">
        <v>98</v>
      </c>
      <c r="D50" s="128">
        <v>6.4000000000000001E-2</v>
      </c>
      <c r="E50" s="92">
        <f>706.31803*1.133*1.11*1.015*1.007*1.02*1.0015*1.015</f>
        <v>941.38193850323455</v>
      </c>
      <c r="F50" s="78">
        <f t="shared" si="0"/>
        <v>60.248444064207014</v>
      </c>
    </row>
    <row r="51" spans="1:8" s="77" customFormat="1" ht="35.25" customHeight="1" x14ac:dyDescent="0.2">
      <c r="A51" s="93">
        <f t="shared" si="2"/>
        <v>3</v>
      </c>
      <c r="B51" s="91" t="s">
        <v>296</v>
      </c>
      <c r="C51" s="93" t="s">
        <v>98</v>
      </c>
      <c r="D51" s="128">
        <v>8.6999999999999994E-2</v>
      </c>
      <c r="E51" s="92">
        <f>1341.686448*1.133*1.11*1.015*1.007*1.02*1.0015*1.015</f>
        <v>1788.2021067503531</v>
      </c>
      <c r="F51" s="78">
        <f t="shared" si="0"/>
        <v>155.57358328728071</v>
      </c>
    </row>
    <row r="52" spans="1:8" s="77" customFormat="1" ht="35.25" customHeight="1" x14ac:dyDescent="0.2">
      <c r="A52" s="93">
        <f t="shared" si="2"/>
        <v>4</v>
      </c>
      <c r="B52" s="91" t="s">
        <v>297</v>
      </c>
      <c r="C52" s="93" t="s">
        <v>98</v>
      </c>
      <c r="D52" s="128">
        <v>0.09</v>
      </c>
      <c r="E52" s="92">
        <f>894.5257765*1.133*1.11*1.015*1.007*1.02*1.0015*1.015</f>
        <v>1192.2255609455151</v>
      </c>
      <c r="F52" s="78">
        <f t="shared" si="0"/>
        <v>107.30030048509636</v>
      </c>
    </row>
    <row r="53" spans="1:8" s="77" customFormat="1" ht="27.75" customHeight="1" x14ac:dyDescent="0.2">
      <c r="A53" s="93">
        <f t="shared" si="2"/>
        <v>5</v>
      </c>
      <c r="B53" s="91" t="s">
        <v>256</v>
      </c>
      <c r="C53" s="93" t="s">
        <v>81</v>
      </c>
      <c r="D53" s="94">
        <v>12</v>
      </c>
      <c r="E53" s="92">
        <f>4.527281*1.133*1.11*1.015*1.007*1.02*1.0015*1.015</f>
        <v>6.0339682450536651</v>
      </c>
      <c r="F53" s="78">
        <f t="shared" si="0"/>
        <v>72.407618940643985</v>
      </c>
    </row>
    <row r="54" spans="1:8" s="77" customFormat="1" ht="27.75" customHeight="1" x14ac:dyDescent="0.2">
      <c r="A54" s="93">
        <f t="shared" si="2"/>
        <v>6</v>
      </c>
      <c r="B54" s="91" t="s">
        <v>258</v>
      </c>
      <c r="C54" s="93" t="s">
        <v>81</v>
      </c>
      <c r="D54" s="94">
        <v>7</v>
      </c>
      <c r="E54" s="92">
        <f>7.21016582*1.133*1.11*1.015*1.007*1.02*1.0015*1.015</f>
        <v>9.6097219499852837</v>
      </c>
      <c r="F54" s="78">
        <f t="shared" si="0"/>
        <v>67.268053649896984</v>
      </c>
    </row>
    <row r="55" spans="1:8" s="77" customFormat="1" ht="27.75" customHeight="1" x14ac:dyDescent="0.2">
      <c r="A55" s="93">
        <f t="shared" si="2"/>
        <v>7</v>
      </c>
      <c r="B55" s="91" t="s">
        <v>259</v>
      </c>
      <c r="C55" s="93" t="s">
        <v>81</v>
      </c>
      <c r="D55" s="94">
        <v>27</v>
      </c>
      <c r="E55" s="92">
        <f>9.007061544*1.133*1.11*1.015*1.007*1.02*1.0015*1.015</f>
        <v>12.004627797068494</v>
      </c>
      <c r="F55" s="78">
        <f t="shared" si="0"/>
        <v>324.12495052084932</v>
      </c>
    </row>
    <row r="56" spans="1:8" s="77" customFormat="1" ht="27.75" customHeight="1" x14ac:dyDescent="0.2">
      <c r="A56" s="93">
        <f t="shared" si="2"/>
        <v>8</v>
      </c>
      <c r="B56" s="91" t="s">
        <v>262</v>
      </c>
      <c r="C56" s="93" t="s">
        <v>82</v>
      </c>
      <c r="D56" s="94">
        <v>162</v>
      </c>
      <c r="E56" s="92">
        <f>1.518675*1.133*1.11*1.015*1.007*1.02*1.0015*1.015</f>
        <v>2.024092766620158</v>
      </c>
      <c r="F56" s="78">
        <f t="shared" si="0"/>
        <v>327.90302819246563</v>
      </c>
    </row>
    <row r="57" spans="1:8" s="77" customFormat="1" ht="35.25" customHeight="1" x14ac:dyDescent="0.2">
      <c r="A57" s="93">
        <f t="shared" si="2"/>
        <v>9</v>
      </c>
      <c r="B57" s="91" t="s">
        <v>137</v>
      </c>
      <c r="C57" s="93" t="s">
        <v>98</v>
      </c>
      <c r="D57" s="128">
        <v>8.9999999999999993E-3</v>
      </c>
      <c r="E57" s="92">
        <f>663.283169*1.133*1.11*1.015*1.007*1.02*1.0015*1.015</f>
        <v>884.02499849789831</v>
      </c>
      <c r="F57" s="78">
        <f t="shared" si="0"/>
        <v>7.9562249864810841</v>
      </c>
    </row>
    <row r="58" spans="1:8" s="77" customFormat="1" ht="27.75" customHeight="1" x14ac:dyDescent="0.2">
      <c r="A58" s="93">
        <f t="shared" si="2"/>
        <v>10</v>
      </c>
      <c r="B58" s="91" t="s">
        <v>139</v>
      </c>
      <c r="C58" s="93" t="s">
        <v>82</v>
      </c>
      <c r="D58" s="94">
        <v>16.2</v>
      </c>
      <c r="E58" s="92">
        <f>1.518675*1.133*1.11*1.015*1.007*1.02*1.0015*1.015</f>
        <v>2.024092766620158</v>
      </c>
      <c r="F58" s="78">
        <f t="shared" si="0"/>
        <v>32.790302819246556</v>
      </c>
    </row>
    <row r="59" spans="1:8" s="77" customFormat="1" ht="27.75" customHeight="1" x14ac:dyDescent="0.2">
      <c r="A59" s="93">
        <f t="shared" si="2"/>
        <v>11</v>
      </c>
      <c r="B59" s="91" t="s">
        <v>260</v>
      </c>
      <c r="C59" s="93" t="s">
        <v>98</v>
      </c>
      <c r="D59" s="128">
        <v>4.2999999999999997E-2</v>
      </c>
      <c r="E59" s="92">
        <f>75.93375*1.133*1.11*1.015*1.007*1.02*1.0015*1.015</f>
        <v>101.20463833100789</v>
      </c>
      <c r="F59" s="78">
        <f t="shared" si="0"/>
        <v>4.3517994482333391</v>
      </c>
    </row>
    <row r="60" spans="1:8" s="77" customFormat="1" ht="51" customHeight="1" x14ac:dyDescent="0.2">
      <c r="A60" s="93">
        <f t="shared" si="2"/>
        <v>12</v>
      </c>
      <c r="B60" s="91" t="s">
        <v>298</v>
      </c>
      <c r="C60" s="93" t="s">
        <v>141</v>
      </c>
      <c r="D60" s="106">
        <v>50</v>
      </c>
      <c r="E60" s="92">
        <f>4.064983109*1.133*1.11*1.015*1.007*1.02*1.0015*1.015</f>
        <v>5.4178167859219508</v>
      </c>
      <c r="F60" s="78">
        <f t="shared" si="0"/>
        <v>270.89083929609757</v>
      </c>
    </row>
    <row r="61" spans="1:8" s="3" customFormat="1" ht="22.5" customHeight="1" x14ac:dyDescent="0.2">
      <c r="B61" s="136" t="s">
        <v>299</v>
      </c>
      <c r="C61" s="54"/>
      <c r="D61" s="7"/>
      <c r="E61" s="1"/>
      <c r="F61" s="5">
        <f>SUM(F13:F60)</f>
        <v>21419.606891117612</v>
      </c>
      <c r="H61" s="1"/>
    </row>
    <row r="62" spans="1:8" s="3" customFormat="1" ht="22.5" customHeight="1" x14ac:dyDescent="0.2">
      <c r="B62" s="136" t="s">
        <v>300</v>
      </c>
      <c r="C62" s="54"/>
      <c r="D62" s="54"/>
      <c r="E62" s="1"/>
      <c r="F62" s="5">
        <f>F61*20%</f>
        <v>4283.9213782235229</v>
      </c>
      <c r="H62" s="1"/>
    </row>
    <row r="63" spans="1:8" s="3" customFormat="1" ht="18" customHeight="1" x14ac:dyDescent="0.2">
      <c r="B63" s="136" t="s">
        <v>299</v>
      </c>
      <c r="C63" s="54"/>
      <c r="D63" s="54"/>
      <c r="E63" s="1"/>
      <c r="F63" s="5">
        <f>F62+F61</f>
        <v>25703.528269341135</v>
      </c>
      <c r="G63" s="8">
        <f>$F$63-21803.881</f>
        <v>3899.6472693411342</v>
      </c>
      <c r="H63" s="1"/>
    </row>
    <row r="64" spans="1:8" s="3" customFormat="1" ht="18" customHeight="1" x14ac:dyDescent="0.2">
      <c r="B64" s="138" t="s">
        <v>301</v>
      </c>
      <c r="E64" s="1"/>
      <c r="H64" s="1"/>
    </row>
    <row r="65" spans="1:8" s="3" customFormat="1" ht="18" customHeight="1" x14ac:dyDescent="0.2">
      <c r="E65" s="1"/>
      <c r="H65" s="1"/>
    </row>
    <row r="66" spans="1:8" s="3" customFormat="1" ht="18" customHeight="1" x14ac:dyDescent="0.2">
      <c r="E66" s="1"/>
      <c r="H66" s="1"/>
    </row>
    <row r="67" spans="1:8" ht="18" x14ac:dyDescent="0.2">
      <c r="A67" s="3"/>
      <c r="B67" s="9"/>
      <c r="C67" s="10"/>
      <c r="D67" s="11"/>
      <c r="E67" s="12"/>
      <c r="F67" s="13"/>
    </row>
    <row r="68" spans="1:8" x14ac:dyDescent="0.2">
      <c r="A68" s="3"/>
      <c r="B68" s="3"/>
      <c r="C68" s="3"/>
      <c r="D68" s="3"/>
      <c r="F68" s="3"/>
    </row>
  </sheetData>
  <customSheetViews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7:E11"/>
    <mergeCell ref="F7:F11"/>
    <mergeCell ref="A8:A9"/>
    <mergeCell ref="B8:B9"/>
    <mergeCell ref="C8:C9"/>
    <mergeCell ref="D8:D9"/>
  </mergeCells>
  <pageMargins left="0.39370078740157483" right="0.15748031496062992" top="0.15748031496062992" bottom="0.15748031496062992" header="0.31496062992125984" footer="0.31496062992125984"/>
  <pageSetup paperSize="9" scale="85" orientation="portrait" r:id="rId4"/>
  <rowBreaks count="1" manualBreakCount="1">
    <brk id="32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Բացատրագիր</vt:lpstr>
      <vt:lpstr>1-1</vt:lpstr>
      <vt:lpstr>Ամփոփ</vt:lpstr>
      <vt:lpstr>Ծավալաթերթ RUS</vt:lpstr>
      <vt:lpstr>Ամփոփ!Область_печати</vt:lpstr>
      <vt:lpstr>'Ծավալաթերթ RUS'!Область_печати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2025-08-23T18:42:34Z</dcterms:modified>
</cp:coreProperties>
</file>